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J80" i="3" l="1"/>
  <c r="J79" i="3"/>
  <c r="J78" i="3"/>
  <c r="E79" i="3"/>
  <c r="G80" i="3" s="1"/>
  <c r="D79" i="3"/>
  <c r="D80" i="3" s="1"/>
  <c r="D81" i="3" s="1"/>
  <c r="C79" i="3"/>
  <c r="G78" i="3" s="1"/>
  <c r="F78" i="3"/>
  <c r="I78" i="3" s="1"/>
  <c r="E78" i="3"/>
  <c r="F80" i="3" s="1"/>
  <c r="I80" i="3" s="1"/>
  <c r="D78" i="3"/>
  <c r="F79" i="3" s="1"/>
  <c r="I79" i="3" s="1"/>
  <c r="C78" i="3"/>
  <c r="C80" i="3" s="1"/>
  <c r="C81" i="3" s="1"/>
  <c r="G79" i="3" l="1"/>
  <c r="C82" i="3"/>
  <c r="C83" i="3"/>
  <c r="D82" i="3"/>
  <c r="D83" i="3"/>
  <c r="E80" i="3"/>
  <c r="E81" i="3" s="1"/>
  <c r="E83" i="3" l="1"/>
  <c r="E82" i="3"/>
  <c r="AF31" i="3" l="1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<sst xmlns="http://schemas.openxmlformats.org/spreadsheetml/2006/main" count="187" uniqueCount="99">
  <si>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</si>
  <si>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</si>
  <si>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</si>
  <si>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</si>
  <si>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</si>
  <si>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</si>
  <si>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</si>
  <si>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</si>
  <si>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</si>
  <si>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</si>
  <si>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</si>
  <si>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</si>
  <si>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</si>
  <si>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</si>
  <si>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</si>
  <si>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</si>
  <si>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</si>
  <si>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</si>
  <si>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</si>
  <si>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</si>
  <si>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</si>
  <si>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</si>
  <si>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</si>
  <si>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</si>
  <si>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</si>
  <si>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</si>
  <si>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</si>
  <si>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</si>
  <si>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</si>
  <si>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</si>
  <si>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</si>
  <si>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</si>
  <si>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</si>
  <si>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</si>
  <si>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</si>
  <si>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</si>
  <si>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</si>
  <si>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</si>
  <si>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220 кВ Октябрьская</t>
  </si>
  <si>
    <t xml:space="preserve"> 0,4 Октябрьская ТСН 1 ао</t>
  </si>
  <si>
    <t xml:space="preserve"> 0,4 Октябрьская ТСН 3 ао</t>
  </si>
  <si>
    <t xml:space="preserve"> 10 Октябрьская Т 1 ап</t>
  </si>
  <si>
    <t xml:space="preserve"> 10 Октябрьская-ВЛ 3 ао</t>
  </si>
  <si>
    <t xml:space="preserve"> 10 Октябрьская-ВЛ 4 ао</t>
  </si>
  <si>
    <t xml:space="preserve"> 10 Октябрьская-ВЛ 7 ао</t>
  </si>
  <si>
    <t xml:space="preserve"> 10 Октябрьская-Диана ао</t>
  </si>
  <si>
    <t xml:space="preserve"> 10 Октябрьская-Середник ао</t>
  </si>
  <si>
    <t xml:space="preserve"> 10 Октябрьская-Станция 1 ао</t>
  </si>
  <si>
    <t xml:space="preserve"> 10 Октябрьская-Уйта ао</t>
  </si>
  <si>
    <t xml:space="preserve"> 10 Октябрьская-Уйта ап</t>
  </si>
  <si>
    <t xml:space="preserve"> 110 Октябрьская АТ 1 ао</t>
  </si>
  <si>
    <t xml:space="preserve"> 110 Октябрьская АТ 1 ап</t>
  </si>
  <si>
    <t xml:space="preserve"> 110 Октябрьская ОМВ ао</t>
  </si>
  <si>
    <t xml:space="preserve"> 110 Октябрьская ОМВ ао RS</t>
  </si>
  <si>
    <t xml:space="preserve"> 110 Октябрьская ОМВ ап</t>
  </si>
  <si>
    <t xml:space="preserve"> 110 Октябрьская ОМВ ап RS</t>
  </si>
  <si>
    <t xml:space="preserve"> 110 Октябрьская-Бабаево 1 ао</t>
  </si>
  <si>
    <t xml:space="preserve"> 110 Октябрьская-Бабаево 1 ап</t>
  </si>
  <si>
    <t xml:space="preserve"> 110 Октябрьская-Кадуй 1 ао</t>
  </si>
  <si>
    <t xml:space="preserve"> 110 Октябрьская-Кадуй 1 ап</t>
  </si>
  <si>
    <t xml:space="preserve"> 110 Октябрьская-Кадуй 2 ао</t>
  </si>
  <si>
    <t xml:space="preserve"> 110 Октябрьская-Кадуй 2 ап</t>
  </si>
  <si>
    <t xml:space="preserve"> 110 Октябрьская-Поселковая 1 ао</t>
  </si>
  <si>
    <t xml:space="preserve"> 110 Октябрьская-Поселковая 1 ап</t>
  </si>
  <si>
    <t xml:space="preserve"> 110 Октябрьская-Поселковая 2 ао</t>
  </si>
  <si>
    <t xml:space="preserve"> 110 Октябрьская-Поселковая 2 ап</t>
  </si>
  <si>
    <t xml:space="preserve"> 110 Октябрьская-Уйта 1 ао</t>
  </si>
  <si>
    <t xml:space="preserve"> 110 Октябрьская-Уйта 1 ао RS</t>
  </si>
  <si>
    <t xml:space="preserve"> 110 Октябрьская-Уйта 1 ап</t>
  </si>
  <si>
    <t xml:space="preserve"> 110 Октябрьская-Уйта 1 ап RS</t>
  </si>
  <si>
    <t>реактивная энергия</t>
  </si>
  <si>
    <t>Трёхобмоточный Авто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</si>
  <si>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</si>
  <si>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</si>
  <si>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</si>
  <si>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</si>
  <si>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</si>
  <si>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</si>
  <si>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</si>
  <si>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</si>
  <si>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</si>
  <si>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</si>
  <si>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</si>
  <si>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</si>
  <si>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</si>
  <si>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Р</t>
  </si>
  <si>
    <t>Q</t>
  </si>
  <si>
    <t>плюс АТ 110      Р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</si>
  <si>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</si>
  <si>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</si>
  <si>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</si>
  <si>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</si>
  <si>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</si>
  <si>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</si>
  <si>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</si>
  <si>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</si>
  <si>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</si>
  <si>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</si>
  <si>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АТ-1  ПС "Октябрьская" в режимный день 20.06.2018 по Череповецким электрическим сетям, Кадуйский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</si>
</sst>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3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0" fontId="12" fillId="0" borderId="0" xfId="1" applyAlignment="1">
      <alignment vertical="center"/>
    </xf>
    <xf numFmtId="0" fontId="12" fillId="0" borderId="0" xfId="1" applyFill="1" applyBorder="1" applyAlignment="1"/>
    <xf numFmtId="0" fontId="15" fillId="3" borderId="30" xfId="1" applyFont="1" applyFill="1" applyBorder="1" applyAlignment="1">
      <alignment horizontal="center" vertical="center"/>
    </xf>
    <xf numFmtId="0" fontId="12" fillId="0" borderId="13" xfId="1" applyBorder="1" applyAlignment="1">
      <alignment horizontal="center" vertical="center"/>
    </xf>
    <xf numFmtId="0" fontId="15" fillId="0" borderId="2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/>
    </xf>
    <xf numFmtId="0" fontId="15" fillId="4" borderId="21" xfId="1" applyFont="1" applyFill="1" applyBorder="1" applyAlignment="1">
      <alignment horizontal="left" vertical="center" wrapText="1"/>
    </xf>
    <xf numFmtId="0" fontId="15" fillId="4" borderId="22" xfId="1" applyFont="1" applyFill="1" applyBorder="1" applyAlignment="1">
      <alignment horizontal="center" vertical="center" wrapText="1"/>
    </xf>
    <xf numFmtId="0" fontId="12" fillId="5" borderId="23" xfId="1" applyFill="1" applyBorder="1" applyAlignment="1">
      <alignment horizontal="center" vertical="center"/>
    </xf>
    <xf numFmtId="0" fontId="15" fillId="4" borderId="24" xfId="1" applyFont="1" applyFill="1" applyBorder="1" applyAlignment="1">
      <alignment horizontal="left" vertical="center" wrapText="1"/>
    </xf>
    <xf numFmtId="0" fontId="15" fillId="4" borderId="25" xfId="1" applyFont="1" applyFill="1" applyBorder="1" applyAlignment="1">
      <alignment horizontal="center" vertical="center" wrapText="1"/>
    </xf>
    <xf numFmtId="0" fontId="12" fillId="5" borderId="26" xfId="1" applyFill="1" applyBorder="1" applyAlignment="1">
      <alignment horizontal="center" vertical="center"/>
    </xf>
    <xf numFmtId="0" fontId="12" fillId="0" borderId="0" xfId="1" applyFill="1" applyBorder="1" applyAlignment="1">
      <alignment horizontal="center"/>
    </xf>
    <xf numFmtId="0" fontId="15" fillId="0" borderId="0" xfId="1" applyFont="1" applyFill="1" applyBorder="1" applyAlignment="1"/>
    <xf numFmtId="0" fontId="15" fillId="4" borderId="31" xfId="1" applyFont="1" applyFill="1" applyBorder="1" applyAlignment="1">
      <alignment horizontal="left" vertical="center" wrapText="1"/>
    </xf>
    <xf numFmtId="2" fontId="12" fillId="0" borderId="26" xfId="1" applyNumberFormat="1" applyBorder="1" applyAlignment="1">
      <alignment horizontal="center" vertical="center"/>
    </xf>
    <xf numFmtId="4" fontId="12" fillId="0" borderId="26" xfId="1" applyNumberFormat="1" applyBorder="1" applyAlignment="1">
      <alignment horizontal="center" vertical="center"/>
    </xf>
    <xf numFmtId="165" fontId="12" fillId="0" borderId="0" xfId="1" applyNumberFormat="1" applyFill="1" applyBorder="1" applyAlignment="1">
      <alignment horizontal="center"/>
    </xf>
    <xf numFmtId="165" fontId="12" fillId="0" borderId="0" xfId="1" applyNumberFormat="1" applyFill="1" applyBorder="1" applyAlignment="1"/>
    <xf numFmtId="0" fontId="15" fillId="4" borderId="32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left" vertical="center" wrapText="1"/>
    </xf>
    <xf numFmtId="2" fontId="12" fillId="5" borderId="26" xfId="1" applyNumberFormat="1" applyFill="1" applyBorder="1" applyAlignment="1">
      <alignment horizontal="center" vertical="center"/>
    </xf>
    <xf numFmtId="0" fontId="15" fillId="4" borderId="31" xfId="1" applyFont="1" applyFill="1" applyBorder="1" applyAlignment="1">
      <alignment horizontal="left" vertical="center" wrapText="1"/>
    </xf>
    <xf numFmtId="0" fontId="15" fillId="4" borderId="33" xfId="1" applyFont="1" applyFill="1" applyBorder="1" applyAlignment="1">
      <alignment horizontal="center" vertical="center" wrapText="1"/>
    </xf>
    <xf numFmtId="2" fontId="12" fillId="5" borderId="34" xfId="1" applyNumberFormat="1" applyFill="1" applyBorder="1" applyAlignment="1">
      <alignment horizontal="center" vertical="center"/>
    </xf>
    <xf numFmtId="165" fontId="15" fillId="6" borderId="23" xfId="1" applyNumberFormat="1" applyFont="1" applyFill="1" applyBorder="1" applyAlignment="1">
      <alignment horizontal="center" vertical="center"/>
    </xf>
    <xf numFmtId="0" fontId="15" fillId="4" borderId="27" xfId="1" applyFont="1" applyFill="1" applyBorder="1" applyAlignment="1">
      <alignment horizontal="left" vertical="center" wrapText="1"/>
    </xf>
    <xf numFmtId="0" fontId="15" fillId="4" borderId="28" xfId="1" applyFont="1" applyFill="1" applyBorder="1" applyAlignment="1">
      <alignment horizontal="center" vertical="center" wrapText="1"/>
    </xf>
    <xf numFmtId="165" fontId="15" fillId="6" borderId="29" xfId="1" applyNumberFormat="1" applyFont="1" applyFill="1" applyBorder="1" applyAlignment="1">
      <alignment horizontal="center" vertical="center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2">
    <cellStyle name="Обычный" xfId="0" builtinId="0"/>
    <cellStyle name="Обычный_Октябрьская.16.06.2010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X7" activePane="bottomRight" state="frozen"/>
      <selection pane="topRight" activeCell="B1" sqref="B1"/>
      <selection pane="bottomLeft" activeCell="A7" sqref="A7"/>
      <selection pane="bottomRight" activeCell="AG16" sqref="AG1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34" t="s">
        <v>36</v>
      </c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220 кВ Октябрьская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35" t="s">
        <v>37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103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1" t="s">
        <v>69</v>
      </c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13.6</v>
      </c>
      <c r="C7" s="73">
        <v>1.6</v>
      </c>
      <c r="D7" s="73">
        <v>488</v>
      </c>
      <c r="E7" s="73">
        <v>0</v>
      </c>
      <c r="F7" s="73">
        <v>0</v>
      </c>
      <c r="G7" s="73">
        <v>0</v>
      </c>
      <c r="H7" s="73">
        <v>463.2</v>
      </c>
      <c r="I7" s="73">
        <v>4.8</v>
      </c>
      <c r="J7" s="73">
        <v>4.8</v>
      </c>
      <c r="K7" s="73">
        <v>0</v>
      </c>
      <c r="L7" s="73">
        <v>0</v>
      </c>
      <c r="M7" s="73">
        <v>0</v>
      </c>
      <c r="N7" s="73">
        <v>33765.599999999999</v>
      </c>
      <c r="O7" s="73">
        <v>1531.2</v>
      </c>
      <c r="P7" s="73">
        <v>1504.8</v>
      </c>
      <c r="Q7" s="73">
        <v>0</v>
      </c>
      <c r="R7" s="73">
        <v>0</v>
      </c>
      <c r="S7" s="73">
        <v>8509.6</v>
      </c>
      <c r="T7" s="73">
        <v>0</v>
      </c>
      <c r="U7" s="73">
        <v>4382.4000000000005</v>
      </c>
      <c r="V7" s="73">
        <v>0</v>
      </c>
      <c r="W7" s="73">
        <v>4980.8</v>
      </c>
      <c r="X7" s="73">
        <v>0</v>
      </c>
      <c r="Y7" s="73">
        <v>0</v>
      </c>
      <c r="Z7" s="73">
        <v>0</v>
      </c>
      <c r="AA7" s="73">
        <v>598.4</v>
      </c>
      <c r="AB7" s="73">
        <v>0</v>
      </c>
      <c r="AC7" s="73">
        <v>13692.800000000001</v>
      </c>
      <c r="AD7" s="73">
        <v>13701.6</v>
      </c>
      <c r="AE7" s="73">
        <v>0</v>
      </c>
      <c r="AF7" s="74">
        <v>0</v>
      </c>
    </row>
    <row r="8" spans="1:54" x14ac:dyDescent="0.2">
      <c r="A8" s="75" t="s">
        <v>4</v>
      </c>
      <c r="B8" s="76">
        <v>13.6</v>
      </c>
      <c r="C8" s="76">
        <v>0.8</v>
      </c>
      <c r="D8" s="76">
        <v>488</v>
      </c>
      <c r="E8" s="76">
        <v>0</v>
      </c>
      <c r="F8" s="76">
        <v>0</v>
      </c>
      <c r="G8" s="76">
        <v>0</v>
      </c>
      <c r="H8" s="76">
        <v>465.6</v>
      </c>
      <c r="I8" s="76">
        <v>2.4</v>
      </c>
      <c r="J8" s="76">
        <v>2.4</v>
      </c>
      <c r="K8" s="76">
        <v>0</v>
      </c>
      <c r="L8" s="76">
        <v>0</v>
      </c>
      <c r="M8" s="76">
        <v>0</v>
      </c>
      <c r="N8" s="76">
        <v>37804.800000000003</v>
      </c>
      <c r="O8" s="76">
        <v>1372.8</v>
      </c>
      <c r="P8" s="76">
        <v>1399.2</v>
      </c>
      <c r="Q8" s="76">
        <v>0</v>
      </c>
      <c r="R8" s="76">
        <v>0</v>
      </c>
      <c r="S8" s="76">
        <v>11035.2</v>
      </c>
      <c r="T8" s="76">
        <v>0</v>
      </c>
      <c r="U8" s="76">
        <v>1469.6000000000001</v>
      </c>
      <c r="V8" s="76">
        <v>783.2</v>
      </c>
      <c r="W8" s="76">
        <v>1716</v>
      </c>
      <c r="X8" s="76">
        <v>598.4</v>
      </c>
      <c r="Y8" s="76">
        <v>0</v>
      </c>
      <c r="Z8" s="76">
        <v>0</v>
      </c>
      <c r="AA8" s="76">
        <v>501.6</v>
      </c>
      <c r="AB8" s="76">
        <v>0</v>
      </c>
      <c r="AC8" s="76">
        <v>22985.600000000002</v>
      </c>
      <c r="AD8" s="76">
        <v>22985.600000000002</v>
      </c>
      <c r="AE8" s="76">
        <v>0</v>
      </c>
      <c r="AF8" s="77">
        <v>0</v>
      </c>
    </row>
    <row r="9" spans="1:54" x14ac:dyDescent="0.2">
      <c r="A9" s="75" t="s">
        <v>5</v>
      </c>
      <c r="B9" s="76">
        <v>13.92</v>
      </c>
      <c r="C9" s="76">
        <v>0.8</v>
      </c>
      <c r="D9" s="76">
        <v>488</v>
      </c>
      <c r="E9" s="76">
        <v>0</v>
      </c>
      <c r="F9" s="76">
        <v>0</v>
      </c>
      <c r="G9" s="76">
        <v>0</v>
      </c>
      <c r="H9" s="76">
        <v>460.8</v>
      </c>
      <c r="I9" s="76">
        <v>4.8</v>
      </c>
      <c r="J9" s="76">
        <v>4.8</v>
      </c>
      <c r="K9" s="76">
        <v>0</v>
      </c>
      <c r="L9" s="76">
        <v>0</v>
      </c>
      <c r="M9" s="76">
        <v>0</v>
      </c>
      <c r="N9" s="76">
        <v>34056</v>
      </c>
      <c r="O9" s="76">
        <v>1689.6000000000001</v>
      </c>
      <c r="P9" s="76">
        <v>1663.2</v>
      </c>
      <c r="Q9" s="76">
        <v>0</v>
      </c>
      <c r="R9" s="76">
        <v>0</v>
      </c>
      <c r="S9" s="76">
        <v>10586.4</v>
      </c>
      <c r="T9" s="76">
        <v>0</v>
      </c>
      <c r="U9" s="76">
        <v>589.6</v>
      </c>
      <c r="V9" s="76">
        <v>545.6</v>
      </c>
      <c r="W9" s="76">
        <v>827.2</v>
      </c>
      <c r="X9" s="76">
        <v>378.40000000000003</v>
      </c>
      <c r="Y9" s="76">
        <v>0</v>
      </c>
      <c r="Z9" s="76">
        <v>0</v>
      </c>
      <c r="AA9" s="76">
        <v>466.40000000000003</v>
      </c>
      <c r="AB9" s="76">
        <v>0</v>
      </c>
      <c r="AC9" s="76">
        <v>20732.8</v>
      </c>
      <c r="AD9" s="76">
        <v>20732.8</v>
      </c>
      <c r="AE9" s="76">
        <v>0</v>
      </c>
      <c r="AF9" s="77">
        <v>0</v>
      </c>
    </row>
    <row r="10" spans="1:54" x14ac:dyDescent="0.2">
      <c r="A10" s="135" t="s">
        <v>6</v>
      </c>
      <c r="B10" s="136">
        <v>14.24</v>
      </c>
      <c r="C10" s="136">
        <v>0.96</v>
      </c>
      <c r="D10" s="136">
        <v>476</v>
      </c>
      <c r="E10" s="136">
        <v>0</v>
      </c>
      <c r="F10" s="136">
        <v>0</v>
      </c>
      <c r="G10" s="136">
        <v>0</v>
      </c>
      <c r="H10" s="136">
        <v>451.2</v>
      </c>
      <c r="I10" s="136">
        <v>2.4</v>
      </c>
      <c r="J10" s="136">
        <v>2.4</v>
      </c>
      <c r="K10" s="136">
        <v>0</v>
      </c>
      <c r="L10" s="136">
        <v>0</v>
      </c>
      <c r="M10" s="136">
        <v>0</v>
      </c>
      <c r="N10" s="136">
        <v>27904.799999999999</v>
      </c>
      <c r="O10" s="136">
        <v>1636.8</v>
      </c>
      <c r="P10" s="136">
        <v>1636.8</v>
      </c>
      <c r="Q10" s="136">
        <v>0</v>
      </c>
      <c r="R10" s="136">
        <v>0</v>
      </c>
      <c r="S10" s="136">
        <v>10304.800000000001</v>
      </c>
      <c r="T10" s="136">
        <v>0</v>
      </c>
      <c r="U10" s="136">
        <v>149.6</v>
      </c>
      <c r="V10" s="136">
        <v>1152.8</v>
      </c>
      <c r="W10" s="136">
        <v>272.8</v>
      </c>
      <c r="X10" s="136">
        <v>871.2</v>
      </c>
      <c r="Y10" s="136">
        <v>0</v>
      </c>
      <c r="Z10" s="136">
        <v>0</v>
      </c>
      <c r="AA10" s="136">
        <v>475.2</v>
      </c>
      <c r="AB10" s="136">
        <v>0</v>
      </c>
      <c r="AC10" s="136">
        <v>17054.400000000001</v>
      </c>
      <c r="AD10" s="136">
        <v>17054.400000000001</v>
      </c>
      <c r="AE10" s="136">
        <v>0</v>
      </c>
      <c r="AF10" s="137">
        <v>0</v>
      </c>
    </row>
    <row r="11" spans="1:54" x14ac:dyDescent="0.2">
      <c r="A11" s="75" t="s">
        <v>7</v>
      </c>
      <c r="B11" s="76">
        <v>14.08</v>
      </c>
      <c r="C11" s="76">
        <v>0.8</v>
      </c>
      <c r="D11" s="76">
        <v>476</v>
      </c>
      <c r="E11" s="76">
        <v>0</v>
      </c>
      <c r="F11" s="76">
        <v>0</v>
      </c>
      <c r="G11" s="76">
        <v>0</v>
      </c>
      <c r="H11" s="76">
        <v>453.6</v>
      </c>
      <c r="I11" s="76">
        <v>4.8</v>
      </c>
      <c r="J11" s="76">
        <v>4.8</v>
      </c>
      <c r="K11" s="76">
        <v>0</v>
      </c>
      <c r="L11" s="76">
        <v>0</v>
      </c>
      <c r="M11" s="76">
        <v>0</v>
      </c>
      <c r="N11" s="76">
        <v>29436</v>
      </c>
      <c r="O11" s="76">
        <v>1531.2</v>
      </c>
      <c r="P11" s="76">
        <v>1531.2</v>
      </c>
      <c r="Q11" s="76">
        <v>0</v>
      </c>
      <c r="R11" s="76">
        <v>0</v>
      </c>
      <c r="S11" s="76">
        <v>10929.6</v>
      </c>
      <c r="T11" s="76">
        <v>0</v>
      </c>
      <c r="U11" s="76">
        <v>8.8000000000000007</v>
      </c>
      <c r="V11" s="76">
        <v>1698.4</v>
      </c>
      <c r="W11" s="76">
        <v>35.200000000000003</v>
      </c>
      <c r="X11" s="76">
        <v>1328.8</v>
      </c>
      <c r="Y11" s="76">
        <v>0</v>
      </c>
      <c r="Z11" s="76">
        <v>0</v>
      </c>
      <c r="AA11" s="76">
        <v>475.2</v>
      </c>
      <c r="AB11" s="76">
        <v>0</v>
      </c>
      <c r="AC11" s="76">
        <v>19430.400000000001</v>
      </c>
      <c r="AD11" s="76">
        <v>19439.2</v>
      </c>
      <c r="AE11" s="76">
        <v>0</v>
      </c>
      <c r="AF11" s="77">
        <v>0</v>
      </c>
    </row>
    <row r="12" spans="1:54" x14ac:dyDescent="0.2">
      <c r="A12" s="75" t="s">
        <v>8</v>
      </c>
      <c r="B12" s="76">
        <v>15.040000000000001</v>
      </c>
      <c r="C12" s="76">
        <v>0.96</v>
      </c>
      <c r="D12" s="76">
        <v>476</v>
      </c>
      <c r="E12" s="76">
        <v>0</v>
      </c>
      <c r="F12" s="76">
        <v>0</v>
      </c>
      <c r="G12" s="76">
        <v>0</v>
      </c>
      <c r="H12" s="76">
        <v>451.2</v>
      </c>
      <c r="I12" s="76">
        <v>2.4</v>
      </c>
      <c r="J12" s="76">
        <v>4.8</v>
      </c>
      <c r="K12" s="76">
        <v>0</v>
      </c>
      <c r="L12" s="76">
        <v>0</v>
      </c>
      <c r="M12" s="76">
        <v>0</v>
      </c>
      <c r="N12" s="76">
        <v>34108.800000000003</v>
      </c>
      <c r="O12" s="76">
        <v>1636.8</v>
      </c>
      <c r="P12" s="76">
        <v>1636.8</v>
      </c>
      <c r="Q12" s="76">
        <v>0</v>
      </c>
      <c r="R12" s="76">
        <v>0</v>
      </c>
      <c r="S12" s="76">
        <v>11730.4</v>
      </c>
      <c r="T12" s="76">
        <v>0</v>
      </c>
      <c r="U12" s="76">
        <v>466.40000000000003</v>
      </c>
      <c r="V12" s="76">
        <v>862.4</v>
      </c>
      <c r="W12" s="76">
        <v>686.4</v>
      </c>
      <c r="X12" s="76">
        <v>554.4</v>
      </c>
      <c r="Y12" s="76">
        <v>0</v>
      </c>
      <c r="Z12" s="76">
        <v>0</v>
      </c>
      <c r="AA12" s="76">
        <v>545.6</v>
      </c>
      <c r="AB12" s="76">
        <v>0</v>
      </c>
      <c r="AC12" s="76">
        <v>20433.600000000002</v>
      </c>
      <c r="AD12" s="76">
        <v>20416</v>
      </c>
      <c r="AE12" s="76">
        <v>0</v>
      </c>
      <c r="AF12" s="77">
        <v>0</v>
      </c>
    </row>
    <row r="13" spans="1:54" x14ac:dyDescent="0.2">
      <c r="A13" s="75" t="s">
        <v>9</v>
      </c>
      <c r="B13" s="76">
        <v>13.6</v>
      </c>
      <c r="C13" s="76">
        <v>0.96</v>
      </c>
      <c r="D13" s="76">
        <v>476</v>
      </c>
      <c r="E13" s="76">
        <v>0</v>
      </c>
      <c r="F13" s="76">
        <v>0</v>
      </c>
      <c r="G13" s="76">
        <v>0</v>
      </c>
      <c r="H13" s="76">
        <v>451.2</v>
      </c>
      <c r="I13" s="76">
        <v>4.8</v>
      </c>
      <c r="J13" s="76">
        <v>2.4</v>
      </c>
      <c r="K13" s="76">
        <v>0</v>
      </c>
      <c r="L13" s="76">
        <v>0</v>
      </c>
      <c r="M13" s="76">
        <v>0</v>
      </c>
      <c r="N13" s="76">
        <v>35824.800000000003</v>
      </c>
      <c r="O13" s="76">
        <v>1689.6000000000001</v>
      </c>
      <c r="P13" s="76">
        <v>1716</v>
      </c>
      <c r="Q13" s="76">
        <v>0</v>
      </c>
      <c r="R13" s="76">
        <v>0</v>
      </c>
      <c r="S13" s="76">
        <v>11554.4</v>
      </c>
      <c r="T13" s="76">
        <v>0</v>
      </c>
      <c r="U13" s="76">
        <v>2024</v>
      </c>
      <c r="V13" s="76">
        <v>26.400000000000002</v>
      </c>
      <c r="W13" s="76">
        <v>2666.4</v>
      </c>
      <c r="X13" s="76">
        <v>8.8000000000000007</v>
      </c>
      <c r="Y13" s="76">
        <v>0</v>
      </c>
      <c r="Z13" s="76">
        <v>0</v>
      </c>
      <c r="AA13" s="76">
        <v>642.4</v>
      </c>
      <c r="AB13" s="76">
        <v>0</v>
      </c>
      <c r="AC13" s="76">
        <v>17160</v>
      </c>
      <c r="AD13" s="76">
        <v>17168.8</v>
      </c>
      <c r="AE13" s="76">
        <v>0</v>
      </c>
      <c r="AF13" s="77">
        <v>0</v>
      </c>
    </row>
    <row r="14" spans="1:54" x14ac:dyDescent="0.2">
      <c r="A14" s="75" t="s">
        <v>10</v>
      </c>
      <c r="B14" s="76">
        <v>13.44</v>
      </c>
      <c r="C14" s="76">
        <v>1.28</v>
      </c>
      <c r="D14" s="76">
        <v>476</v>
      </c>
      <c r="E14" s="76">
        <v>0</v>
      </c>
      <c r="F14" s="76">
        <v>0</v>
      </c>
      <c r="G14" s="76">
        <v>0</v>
      </c>
      <c r="H14" s="76">
        <v>453.6</v>
      </c>
      <c r="I14" s="76">
        <v>4.8</v>
      </c>
      <c r="J14" s="76">
        <v>4.8</v>
      </c>
      <c r="K14" s="76">
        <v>0</v>
      </c>
      <c r="L14" s="76">
        <v>0</v>
      </c>
      <c r="M14" s="76">
        <v>0</v>
      </c>
      <c r="N14" s="76">
        <v>44774.400000000001</v>
      </c>
      <c r="O14" s="76">
        <v>1795.2</v>
      </c>
      <c r="P14" s="76">
        <v>1768.8</v>
      </c>
      <c r="Q14" s="76">
        <v>0</v>
      </c>
      <c r="R14" s="76">
        <v>0</v>
      </c>
      <c r="S14" s="76">
        <v>14352.800000000001</v>
      </c>
      <c r="T14" s="76">
        <v>0</v>
      </c>
      <c r="U14" s="76">
        <v>756.80000000000007</v>
      </c>
      <c r="V14" s="76">
        <v>422.40000000000003</v>
      </c>
      <c r="W14" s="76">
        <v>1364</v>
      </c>
      <c r="X14" s="76">
        <v>158.4</v>
      </c>
      <c r="Y14" s="76">
        <v>0</v>
      </c>
      <c r="Z14" s="76">
        <v>0</v>
      </c>
      <c r="AA14" s="76">
        <v>712.80000000000007</v>
      </c>
      <c r="AB14" s="76">
        <v>0</v>
      </c>
      <c r="AC14" s="76">
        <v>26312</v>
      </c>
      <c r="AD14" s="76">
        <v>26312</v>
      </c>
      <c r="AE14" s="76">
        <v>0</v>
      </c>
      <c r="AF14" s="77">
        <v>0</v>
      </c>
    </row>
    <row r="15" spans="1:54" x14ac:dyDescent="0.2">
      <c r="A15" s="75" t="s">
        <v>11</v>
      </c>
      <c r="B15" s="76">
        <v>13.280000000000001</v>
      </c>
      <c r="C15" s="76">
        <v>1.92</v>
      </c>
      <c r="D15" s="76">
        <v>460</v>
      </c>
      <c r="E15" s="76">
        <v>0</v>
      </c>
      <c r="F15" s="76">
        <v>0</v>
      </c>
      <c r="G15" s="76">
        <v>0</v>
      </c>
      <c r="H15" s="76">
        <v>429.6</v>
      </c>
      <c r="I15" s="76">
        <v>4.8</v>
      </c>
      <c r="J15" s="76">
        <v>2.4</v>
      </c>
      <c r="K15" s="76">
        <v>0</v>
      </c>
      <c r="L15" s="76">
        <v>0</v>
      </c>
      <c r="M15" s="76">
        <v>0</v>
      </c>
      <c r="N15" s="76">
        <v>45223.200000000004</v>
      </c>
      <c r="O15" s="76">
        <v>1636.8</v>
      </c>
      <c r="P15" s="76">
        <v>1636.8</v>
      </c>
      <c r="Q15" s="76">
        <v>0</v>
      </c>
      <c r="R15" s="76">
        <v>0</v>
      </c>
      <c r="S15" s="76">
        <v>13323.2</v>
      </c>
      <c r="T15" s="76">
        <v>0</v>
      </c>
      <c r="U15" s="76">
        <v>1716</v>
      </c>
      <c r="V15" s="76">
        <v>26.400000000000002</v>
      </c>
      <c r="W15" s="76">
        <v>2587.2000000000003</v>
      </c>
      <c r="X15" s="76">
        <v>0</v>
      </c>
      <c r="Y15" s="76">
        <v>0</v>
      </c>
      <c r="Z15" s="76">
        <v>0</v>
      </c>
      <c r="AA15" s="76">
        <v>853.6</v>
      </c>
      <c r="AB15" s="76">
        <v>0</v>
      </c>
      <c r="AC15" s="76">
        <v>25027.200000000001</v>
      </c>
      <c r="AD15" s="76">
        <v>25027.200000000001</v>
      </c>
      <c r="AE15" s="76">
        <v>0</v>
      </c>
      <c r="AF15" s="77">
        <v>0</v>
      </c>
    </row>
    <row r="16" spans="1:54" x14ac:dyDescent="0.2">
      <c r="A16" s="135" t="s">
        <v>12</v>
      </c>
      <c r="B16" s="136">
        <v>13.120000000000001</v>
      </c>
      <c r="C16" s="136">
        <v>1.92</v>
      </c>
      <c r="D16" s="136">
        <v>444</v>
      </c>
      <c r="E16" s="136">
        <v>0</v>
      </c>
      <c r="F16" s="136">
        <v>0</v>
      </c>
      <c r="G16" s="136">
        <v>0</v>
      </c>
      <c r="H16" s="136">
        <v>417.6</v>
      </c>
      <c r="I16" s="136">
        <v>7.2</v>
      </c>
      <c r="J16" s="136">
        <v>4.8</v>
      </c>
      <c r="K16" s="136">
        <v>0</v>
      </c>
      <c r="L16" s="136">
        <v>0</v>
      </c>
      <c r="M16" s="136">
        <v>0</v>
      </c>
      <c r="N16" s="136">
        <v>39969.599999999999</v>
      </c>
      <c r="O16" s="136">
        <v>1636.8</v>
      </c>
      <c r="P16" s="136">
        <v>1663.2</v>
      </c>
      <c r="Q16" s="136">
        <v>0</v>
      </c>
      <c r="R16" s="136">
        <v>0</v>
      </c>
      <c r="S16" s="136">
        <v>11123.2</v>
      </c>
      <c r="T16" s="136">
        <v>0</v>
      </c>
      <c r="U16" s="136">
        <v>3124</v>
      </c>
      <c r="V16" s="136">
        <v>0</v>
      </c>
      <c r="W16" s="136">
        <v>3995.2000000000003</v>
      </c>
      <c r="X16" s="136">
        <v>0</v>
      </c>
      <c r="Y16" s="136">
        <v>0</v>
      </c>
      <c r="Z16" s="136">
        <v>0</v>
      </c>
      <c r="AA16" s="136">
        <v>888.80000000000007</v>
      </c>
      <c r="AB16" s="136">
        <v>0</v>
      </c>
      <c r="AC16" s="136">
        <v>19078.400000000001</v>
      </c>
      <c r="AD16" s="136">
        <v>19087.2</v>
      </c>
      <c r="AE16" s="136">
        <v>0</v>
      </c>
      <c r="AF16" s="137">
        <v>0</v>
      </c>
    </row>
    <row r="17" spans="1:32" x14ac:dyDescent="0.2">
      <c r="A17" s="75" t="s">
        <v>13</v>
      </c>
      <c r="B17" s="76">
        <v>13.280000000000001</v>
      </c>
      <c r="C17" s="76">
        <v>1.76</v>
      </c>
      <c r="D17" s="76">
        <v>484</v>
      </c>
      <c r="E17" s="76">
        <v>0</v>
      </c>
      <c r="F17" s="76">
        <v>0</v>
      </c>
      <c r="G17" s="76">
        <v>0</v>
      </c>
      <c r="H17" s="76">
        <v>460.8</v>
      </c>
      <c r="I17" s="76">
        <v>4.8</v>
      </c>
      <c r="J17" s="76">
        <v>2.4</v>
      </c>
      <c r="K17" s="76">
        <v>0</v>
      </c>
      <c r="L17" s="76">
        <v>0</v>
      </c>
      <c r="M17" s="76">
        <v>0</v>
      </c>
      <c r="N17" s="76">
        <v>41078.400000000001</v>
      </c>
      <c r="O17" s="76">
        <v>1478.4</v>
      </c>
      <c r="P17" s="76">
        <v>1478.4</v>
      </c>
      <c r="Q17" s="76">
        <v>0</v>
      </c>
      <c r="R17" s="76">
        <v>0</v>
      </c>
      <c r="S17" s="76">
        <v>13288</v>
      </c>
      <c r="T17" s="76">
        <v>0</v>
      </c>
      <c r="U17" s="76">
        <v>1760</v>
      </c>
      <c r="V17" s="76">
        <v>35.200000000000003</v>
      </c>
      <c r="W17" s="76">
        <v>2552</v>
      </c>
      <c r="X17" s="76">
        <v>0</v>
      </c>
      <c r="Y17" s="76">
        <v>0</v>
      </c>
      <c r="Z17" s="76">
        <v>0</v>
      </c>
      <c r="AA17" s="76">
        <v>906.4</v>
      </c>
      <c r="AB17" s="76">
        <v>0</v>
      </c>
      <c r="AC17" s="76">
        <v>21084.799999999999</v>
      </c>
      <c r="AD17" s="76">
        <v>21076</v>
      </c>
      <c r="AE17" s="76">
        <v>0</v>
      </c>
      <c r="AF17" s="77">
        <v>0</v>
      </c>
    </row>
    <row r="18" spans="1:32" x14ac:dyDescent="0.2">
      <c r="A18" s="75" t="s">
        <v>14</v>
      </c>
      <c r="B18" s="76">
        <v>13.280000000000001</v>
      </c>
      <c r="C18" s="76">
        <v>2.2400000000000002</v>
      </c>
      <c r="D18" s="76">
        <v>528</v>
      </c>
      <c r="E18" s="76">
        <v>0</v>
      </c>
      <c r="F18" s="76">
        <v>0</v>
      </c>
      <c r="G18" s="76">
        <v>0</v>
      </c>
      <c r="H18" s="76">
        <v>501.6</v>
      </c>
      <c r="I18" s="76">
        <v>7.2</v>
      </c>
      <c r="J18" s="76">
        <v>4.8</v>
      </c>
      <c r="K18" s="76">
        <v>0</v>
      </c>
      <c r="L18" s="76">
        <v>0</v>
      </c>
      <c r="M18" s="76">
        <v>0</v>
      </c>
      <c r="N18" s="76">
        <v>40550.400000000001</v>
      </c>
      <c r="O18" s="76">
        <v>1478.4</v>
      </c>
      <c r="P18" s="76">
        <v>1452</v>
      </c>
      <c r="Q18" s="76">
        <v>0</v>
      </c>
      <c r="R18" s="76">
        <v>0</v>
      </c>
      <c r="S18" s="76">
        <v>13648.800000000001</v>
      </c>
      <c r="T18" s="76">
        <v>0</v>
      </c>
      <c r="U18" s="76">
        <v>959.2</v>
      </c>
      <c r="V18" s="76">
        <v>228.8</v>
      </c>
      <c r="W18" s="76">
        <v>1636.8</v>
      </c>
      <c r="X18" s="76">
        <v>96.8</v>
      </c>
      <c r="Y18" s="76">
        <v>0</v>
      </c>
      <c r="Z18" s="76">
        <v>0</v>
      </c>
      <c r="AA18" s="76">
        <v>897.6</v>
      </c>
      <c r="AB18" s="76">
        <v>0</v>
      </c>
      <c r="AC18" s="76">
        <v>22176</v>
      </c>
      <c r="AD18" s="76">
        <v>22184.799999999999</v>
      </c>
      <c r="AE18" s="76">
        <v>0</v>
      </c>
      <c r="AF18" s="77">
        <v>0</v>
      </c>
    </row>
    <row r="19" spans="1:32" x14ac:dyDescent="0.2">
      <c r="A19" s="75" t="s">
        <v>15</v>
      </c>
      <c r="B19" s="76">
        <v>13.44</v>
      </c>
      <c r="C19" s="76">
        <v>2.72</v>
      </c>
      <c r="D19" s="76">
        <v>528</v>
      </c>
      <c r="E19" s="76">
        <v>0</v>
      </c>
      <c r="F19" s="76">
        <v>0</v>
      </c>
      <c r="G19" s="76">
        <v>0</v>
      </c>
      <c r="H19" s="76">
        <v>501.6</v>
      </c>
      <c r="I19" s="76">
        <v>4.8</v>
      </c>
      <c r="J19" s="76">
        <v>2.4</v>
      </c>
      <c r="K19" s="76">
        <v>0</v>
      </c>
      <c r="L19" s="76">
        <v>0</v>
      </c>
      <c r="M19" s="76">
        <v>0</v>
      </c>
      <c r="N19" s="76">
        <v>38940</v>
      </c>
      <c r="O19" s="76">
        <v>1636.8</v>
      </c>
      <c r="P19" s="76">
        <v>1636.8</v>
      </c>
      <c r="Q19" s="76">
        <v>0</v>
      </c>
      <c r="R19" s="76">
        <v>0</v>
      </c>
      <c r="S19" s="76">
        <v>11660</v>
      </c>
      <c r="T19" s="76">
        <v>0</v>
      </c>
      <c r="U19" s="76">
        <v>1540</v>
      </c>
      <c r="V19" s="76">
        <v>70.400000000000006</v>
      </c>
      <c r="W19" s="76">
        <v>2376</v>
      </c>
      <c r="X19" s="76">
        <v>8.8000000000000007</v>
      </c>
      <c r="Y19" s="76">
        <v>0</v>
      </c>
      <c r="Z19" s="76">
        <v>0</v>
      </c>
      <c r="AA19" s="76">
        <v>897.6</v>
      </c>
      <c r="AB19" s="76">
        <v>0</v>
      </c>
      <c r="AC19" s="76">
        <v>20803.2</v>
      </c>
      <c r="AD19" s="76">
        <v>20794.400000000001</v>
      </c>
      <c r="AE19" s="76">
        <v>0</v>
      </c>
      <c r="AF19" s="77">
        <v>0</v>
      </c>
    </row>
    <row r="20" spans="1:32" x14ac:dyDescent="0.2">
      <c r="A20" s="75" t="s">
        <v>16</v>
      </c>
      <c r="B20" s="76">
        <v>13.6</v>
      </c>
      <c r="C20" s="76">
        <v>2.72</v>
      </c>
      <c r="D20" s="76">
        <v>544</v>
      </c>
      <c r="E20" s="76">
        <v>0</v>
      </c>
      <c r="F20" s="76">
        <v>0</v>
      </c>
      <c r="G20" s="76">
        <v>0</v>
      </c>
      <c r="H20" s="76">
        <v>518.4</v>
      </c>
      <c r="I20" s="76">
        <v>7.2</v>
      </c>
      <c r="J20" s="76">
        <v>4.8</v>
      </c>
      <c r="K20" s="76">
        <v>0</v>
      </c>
      <c r="L20" s="76">
        <v>0</v>
      </c>
      <c r="M20" s="76">
        <v>0</v>
      </c>
      <c r="N20" s="76">
        <v>38992.800000000003</v>
      </c>
      <c r="O20" s="76">
        <v>1584</v>
      </c>
      <c r="P20" s="76">
        <v>1584</v>
      </c>
      <c r="Q20" s="76">
        <v>0</v>
      </c>
      <c r="R20" s="76">
        <v>0</v>
      </c>
      <c r="S20" s="76">
        <v>11343.2</v>
      </c>
      <c r="T20" s="76">
        <v>0</v>
      </c>
      <c r="U20" s="76">
        <v>1848</v>
      </c>
      <c r="V20" s="76">
        <v>26.400000000000002</v>
      </c>
      <c r="W20" s="76">
        <v>2578.4</v>
      </c>
      <c r="X20" s="76">
        <v>0</v>
      </c>
      <c r="Y20" s="76">
        <v>0</v>
      </c>
      <c r="Z20" s="76">
        <v>0</v>
      </c>
      <c r="AA20" s="76">
        <v>906.4</v>
      </c>
      <c r="AB20" s="76">
        <v>0</v>
      </c>
      <c r="AC20" s="76">
        <v>20644.8</v>
      </c>
      <c r="AD20" s="76">
        <v>20636</v>
      </c>
      <c r="AE20" s="76">
        <v>0</v>
      </c>
      <c r="AF20" s="77">
        <v>0</v>
      </c>
    </row>
    <row r="21" spans="1:32" x14ac:dyDescent="0.2">
      <c r="A21" s="75" t="s">
        <v>17</v>
      </c>
      <c r="B21" s="76">
        <v>14.24</v>
      </c>
      <c r="C21" s="76">
        <v>2.88</v>
      </c>
      <c r="D21" s="76">
        <v>544</v>
      </c>
      <c r="E21" s="76">
        <v>0</v>
      </c>
      <c r="F21" s="76">
        <v>0</v>
      </c>
      <c r="G21" s="76">
        <v>0</v>
      </c>
      <c r="H21" s="76">
        <v>525.6</v>
      </c>
      <c r="I21" s="76">
        <v>0</v>
      </c>
      <c r="J21" s="76">
        <v>2.4</v>
      </c>
      <c r="K21" s="76">
        <v>0</v>
      </c>
      <c r="L21" s="76">
        <v>0</v>
      </c>
      <c r="M21" s="76">
        <v>0</v>
      </c>
      <c r="N21" s="76">
        <v>48206.400000000001</v>
      </c>
      <c r="O21" s="76">
        <v>1531.2</v>
      </c>
      <c r="P21" s="76">
        <v>1557.6000000000001</v>
      </c>
      <c r="Q21" s="76">
        <v>0</v>
      </c>
      <c r="R21" s="76">
        <v>0</v>
      </c>
      <c r="S21" s="76">
        <v>10771.2</v>
      </c>
      <c r="T21" s="76">
        <v>0</v>
      </c>
      <c r="U21" s="76">
        <v>7541.6</v>
      </c>
      <c r="V21" s="76">
        <v>0</v>
      </c>
      <c r="W21" s="76">
        <v>8421.6</v>
      </c>
      <c r="X21" s="76">
        <v>0</v>
      </c>
      <c r="Y21" s="76">
        <v>0</v>
      </c>
      <c r="Z21" s="76">
        <v>0</v>
      </c>
      <c r="AA21" s="76">
        <v>880</v>
      </c>
      <c r="AB21" s="76">
        <v>0</v>
      </c>
      <c r="AC21" s="76">
        <v>18937.600000000002</v>
      </c>
      <c r="AD21" s="76">
        <v>18937.600000000002</v>
      </c>
      <c r="AE21" s="76">
        <v>0</v>
      </c>
      <c r="AF21" s="77">
        <v>0</v>
      </c>
    </row>
    <row r="22" spans="1:32" x14ac:dyDescent="0.2">
      <c r="A22" s="75" t="s">
        <v>18</v>
      </c>
      <c r="B22" s="76">
        <v>14.24</v>
      </c>
      <c r="C22" s="76">
        <v>2.72</v>
      </c>
      <c r="D22" s="76">
        <v>564</v>
      </c>
      <c r="E22" s="76">
        <v>0</v>
      </c>
      <c r="F22" s="76">
        <v>0</v>
      </c>
      <c r="G22" s="76">
        <v>0</v>
      </c>
      <c r="H22" s="76">
        <v>542.4</v>
      </c>
      <c r="I22" s="76">
        <v>2.4</v>
      </c>
      <c r="J22" s="76">
        <v>0</v>
      </c>
      <c r="K22" s="76">
        <v>0</v>
      </c>
      <c r="L22" s="76">
        <v>0</v>
      </c>
      <c r="M22" s="76">
        <v>0</v>
      </c>
      <c r="N22" s="76">
        <v>56997.599999999999</v>
      </c>
      <c r="O22" s="76">
        <v>1478.4</v>
      </c>
      <c r="P22" s="76">
        <v>1478.4</v>
      </c>
      <c r="Q22" s="76">
        <v>0</v>
      </c>
      <c r="R22" s="76">
        <v>0</v>
      </c>
      <c r="S22" s="76">
        <v>12548.800000000001</v>
      </c>
      <c r="T22" s="76">
        <v>0</v>
      </c>
      <c r="U22" s="76">
        <v>9416</v>
      </c>
      <c r="V22" s="76">
        <v>0</v>
      </c>
      <c r="W22" s="76">
        <v>10296</v>
      </c>
      <c r="X22" s="76">
        <v>0</v>
      </c>
      <c r="Y22" s="76">
        <v>0</v>
      </c>
      <c r="Z22" s="76">
        <v>0</v>
      </c>
      <c r="AA22" s="76">
        <v>844.80000000000007</v>
      </c>
      <c r="AB22" s="76">
        <v>0</v>
      </c>
      <c r="AC22" s="76">
        <v>22299.200000000001</v>
      </c>
      <c r="AD22" s="76">
        <v>22308</v>
      </c>
      <c r="AE22" s="76">
        <v>0</v>
      </c>
      <c r="AF22" s="77">
        <v>0</v>
      </c>
    </row>
    <row r="23" spans="1:32" x14ac:dyDescent="0.2">
      <c r="A23" s="75" t="s">
        <v>19</v>
      </c>
      <c r="B23" s="76">
        <v>13.280000000000001</v>
      </c>
      <c r="C23" s="76">
        <v>3.04</v>
      </c>
      <c r="D23" s="76">
        <v>572</v>
      </c>
      <c r="E23" s="76">
        <v>0</v>
      </c>
      <c r="F23" s="76">
        <v>0</v>
      </c>
      <c r="G23" s="76">
        <v>0</v>
      </c>
      <c r="H23" s="76">
        <v>542.4</v>
      </c>
      <c r="I23" s="76">
        <v>9.6</v>
      </c>
      <c r="J23" s="76">
        <v>2.4</v>
      </c>
      <c r="K23" s="76">
        <v>0</v>
      </c>
      <c r="L23" s="76">
        <v>0</v>
      </c>
      <c r="M23" s="76">
        <v>0</v>
      </c>
      <c r="N23" s="76">
        <v>47044.800000000003</v>
      </c>
      <c r="O23" s="76">
        <v>1478.4</v>
      </c>
      <c r="P23" s="76">
        <v>1478.4</v>
      </c>
      <c r="Q23" s="76">
        <v>0</v>
      </c>
      <c r="R23" s="76">
        <v>0</v>
      </c>
      <c r="S23" s="76">
        <v>14828</v>
      </c>
      <c r="T23" s="76">
        <v>0</v>
      </c>
      <c r="U23" s="76">
        <v>1408</v>
      </c>
      <c r="V23" s="76">
        <v>0</v>
      </c>
      <c r="W23" s="76">
        <v>2288</v>
      </c>
      <c r="X23" s="76">
        <v>0</v>
      </c>
      <c r="Y23" s="76">
        <v>0</v>
      </c>
      <c r="Z23" s="76">
        <v>0</v>
      </c>
      <c r="AA23" s="76">
        <v>827.2</v>
      </c>
      <c r="AB23" s="76">
        <v>0</v>
      </c>
      <c r="AC23" s="76">
        <v>26136</v>
      </c>
      <c r="AD23" s="76">
        <v>26127.200000000001</v>
      </c>
      <c r="AE23" s="76">
        <v>0</v>
      </c>
      <c r="AF23" s="77">
        <v>0</v>
      </c>
    </row>
    <row r="24" spans="1:32" x14ac:dyDescent="0.2">
      <c r="A24" s="75" t="s">
        <v>20</v>
      </c>
      <c r="B24" s="76">
        <v>13.280000000000001</v>
      </c>
      <c r="C24" s="76">
        <v>2.88</v>
      </c>
      <c r="D24" s="76">
        <v>544</v>
      </c>
      <c r="E24" s="76">
        <v>0</v>
      </c>
      <c r="F24" s="76">
        <v>0</v>
      </c>
      <c r="G24" s="76">
        <v>0</v>
      </c>
      <c r="H24" s="76">
        <v>513.6</v>
      </c>
      <c r="I24" s="76">
        <v>7.2</v>
      </c>
      <c r="J24" s="76">
        <v>4.8</v>
      </c>
      <c r="K24" s="76">
        <v>0</v>
      </c>
      <c r="L24" s="76">
        <v>0</v>
      </c>
      <c r="M24" s="76">
        <v>0</v>
      </c>
      <c r="N24" s="76">
        <v>44457.599999999999</v>
      </c>
      <c r="O24" s="76">
        <v>1636.8</v>
      </c>
      <c r="P24" s="76">
        <v>1636.8</v>
      </c>
      <c r="Q24" s="76">
        <v>0</v>
      </c>
      <c r="R24" s="76">
        <v>0</v>
      </c>
      <c r="S24" s="76">
        <v>13288</v>
      </c>
      <c r="T24" s="76">
        <v>0</v>
      </c>
      <c r="U24" s="76">
        <v>1892</v>
      </c>
      <c r="V24" s="76">
        <v>17.600000000000001</v>
      </c>
      <c r="W24" s="76">
        <v>2798.4</v>
      </c>
      <c r="X24" s="76">
        <v>0</v>
      </c>
      <c r="Y24" s="76">
        <v>0</v>
      </c>
      <c r="Z24" s="76">
        <v>0</v>
      </c>
      <c r="AA24" s="76">
        <v>836</v>
      </c>
      <c r="AB24" s="76">
        <v>0</v>
      </c>
      <c r="AC24" s="76">
        <v>23918.400000000001</v>
      </c>
      <c r="AD24" s="76">
        <v>23918.400000000001</v>
      </c>
      <c r="AE24" s="76">
        <v>0</v>
      </c>
      <c r="AF24" s="77">
        <v>0</v>
      </c>
    </row>
    <row r="25" spans="1:32" x14ac:dyDescent="0.2">
      <c r="A25" s="75" t="s">
        <v>21</v>
      </c>
      <c r="B25" s="76">
        <v>13.280000000000001</v>
      </c>
      <c r="C25" s="76">
        <v>3.04</v>
      </c>
      <c r="D25" s="76">
        <v>540</v>
      </c>
      <c r="E25" s="76">
        <v>0</v>
      </c>
      <c r="F25" s="76">
        <v>0</v>
      </c>
      <c r="G25" s="76">
        <v>0</v>
      </c>
      <c r="H25" s="76">
        <v>511.2</v>
      </c>
      <c r="I25" s="76">
        <v>9.6</v>
      </c>
      <c r="J25" s="76">
        <v>2.4</v>
      </c>
      <c r="K25" s="76">
        <v>0</v>
      </c>
      <c r="L25" s="76">
        <v>0</v>
      </c>
      <c r="M25" s="76">
        <v>0</v>
      </c>
      <c r="N25" s="76">
        <v>48444</v>
      </c>
      <c r="O25" s="76">
        <v>2006.4</v>
      </c>
      <c r="P25" s="76">
        <v>1980</v>
      </c>
      <c r="Q25" s="76">
        <v>0</v>
      </c>
      <c r="R25" s="76">
        <v>0</v>
      </c>
      <c r="S25" s="76">
        <v>14449.6</v>
      </c>
      <c r="T25" s="76">
        <v>0</v>
      </c>
      <c r="U25" s="76">
        <v>1108.8</v>
      </c>
      <c r="V25" s="76">
        <v>140.80000000000001</v>
      </c>
      <c r="W25" s="76">
        <v>1760</v>
      </c>
      <c r="X25" s="76">
        <v>26.400000000000002</v>
      </c>
      <c r="Y25" s="76">
        <v>0</v>
      </c>
      <c r="Z25" s="76">
        <v>0</v>
      </c>
      <c r="AA25" s="76">
        <v>844.80000000000007</v>
      </c>
      <c r="AB25" s="76">
        <v>0</v>
      </c>
      <c r="AC25" s="76">
        <v>28371.200000000001</v>
      </c>
      <c r="AD25" s="76">
        <v>28371.200000000001</v>
      </c>
      <c r="AE25" s="76">
        <v>0</v>
      </c>
      <c r="AF25" s="77">
        <v>0</v>
      </c>
    </row>
    <row r="26" spans="1:32" x14ac:dyDescent="0.2">
      <c r="A26" s="75" t="s">
        <v>22</v>
      </c>
      <c r="B26" s="76">
        <v>13.280000000000001</v>
      </c>
      <c r="C26" s="76">
        <v>2.88</v>
      </c>
      <c r="D26" s="76">
        <v>532</v>
      </c>
      <c r="E26" s="76">
        <v>0</v>
      </c>
      <c r="F26" s="76">
        <v>0</v>
      </c>
      <c r="G26" s="76">
        <v>0</v>
      </c>
      <c r="H26" s="76">
        <v>506.40000000000003</v>
      </c>
      <c r="I26" s="76">
        <v>7.2</v>
      </c>
      <c r="J26" s="76">
        <v>4.8</v>
      </c>
      <c r="K26" s="76">
        <v>0</v>
      </c>
      <c r="L26" s="76">
        <v>0</v>
      </c>
      <c r="M26" s="76">
        <v>0</v>
      </c>
      <c r="N26" s="76">
        <v>49288.800000000003</v>
      </c>
      <c r="O26" s="76">
        <v>1848</v>
      </c>
      <c r="P26" s="76">
        <v>1874.4</v>
      </c>
      <c r="Q26" s="76">
        <v>0</v>
      </c>
      <c r="R26" s="76">
        <v>0</v>
      </c>
      <c r="S26" s="76">
        <v>14115.2</v>
      </c>
      <c r="T26" s="76">
        <v>0</v>
      </c>
      <c r="U26" s="76">
        <v>3326.4</v>
      </c>
      <c r="V26" s="76">
        <v>0</v>
      </c>
      <c r="W26" s="76">
        <v>4188.8</v>
      </c>
      <c r="X26" s="76">
        <v>0</v>
      </c>
      <c r="Y26" s="76">
        <v>0</v>
      </c>
      <c r="Z26" s="76">
        <v>0</v>
      </c>
      <c r="AA26" s="76">
        <v>862.4</v>
      </c>
      <c r="AB26" s="76">
        <v>0</v>
      </c>
      <c r="AC26" s="76">
        <v>24798.400000000001</v>
      </c>
      <c r="AD26" s="76">
        <v>24807.200000000001</v>
      </c>
      <c r="AE26" s="76">
        <v>0</v>
      </c>
      <c r="AF26" s="77">
        <v>0</v>
      </c>
    </row>
    <row r="27" spans="1:32" x14ac:dyDescent="0.2">
      <c r="A27" s="75" t="s">
        <v>23</v>
      </c>
      <c r="B27" s="76">
        <v>13.280000000000001</v>
      </c>
      <c r="C27" s="76">
        <v>2.88</v>
      </c>
      <c r="D27" s="76">
        <v>536</v>
      </c>
      <c r="E27" s="76">
        <v>0</v>
      </c>
      <c r="F27" s="76">
        <v>0</v>
      </c>
      <c r="G27" s="76">
        <v>0</v>
      </c>
      <c r="H27" s="76">
        <v>506.40000000000003</v>
      </c>
      <c r="I27" s="76">
        <v>7.2</v>
      </c>
      <c r="J27" s="76">
        <v>2.4</v>
      </c>
      <c r="K27" s="76">
        <v>0</v>
      </c>
      <c r="L27" s="76">
        <v>0</v>
      </c>
      <c r="M27" s="76">
        <v>0</v>
      </c>
      <c r="N27" s="76">
        <v>57525.599999999999</v>
      </c>
      <c r="O27" s="76">
        <v>1742.4</v>
      </c>
      <c r="P27" s="76">
        <v>1716</v>
      </c>
      <c r="Q27" s="76">
        <v>0</v>
      </c>
      <c r="R27" s="76">
        <v>0</v>
      </c>
      <c r="S27" s="76">
        <v>14880.800000000001</v>
      </c>
      <c r="T27" s="76">
        <v>0</v>
      </c>
      <c r="U27" s="76">
        <v>5808</v>
      </c>
      <c r="V27" s="76">
        <v>0</v>
      </c>
      <c r="W27" s="76">
        <v>6582.4000000000005</v>
      </c>
      <c r="X27" s="76">
        <v>0</v>
      </c>
      <c r="Y27" s="76">
        <v>0</v>
      </c>
      <c r="Z27" s="76">
        <v>0</v>
      </c>
      <c r="AA27" s="76">
        <v>871.2</v>
      </c>
      <c r="AB27" s="76">
        <v>0</v>
      </c>
      <c r="AC27" s="76">
        <v>27544</v>
      </c>
      <c r="AD27" s="76">
        <v>27535.200000000001</v>
      </c>
      <c r="AE27" s="76">
        <v>0</v>
      </c>
      <c r="AF27" s="77">
        <v>0</v>
      </c>
    </row>
    <row r="28" spans="1:32" x14ac:dyDescent="0.2">
      <c r="A28" s="135" t="s">
        <v>24</v>
      </c>
      <c r="B28" s="136">
        <v>13.280000000000001</v>
      </c>
      <c r="C28" s="136">
        <v>2.88</v>
      </c>
      <c r="D28" s="136">
        <v>532</v>
      </c>
      <c r="E28" s="136">
        <v>0</v>
      </c>
      <c r="F28" s="136">
        <v>0</v>
      </c>
      <c r="G28" s="136">
        <v>0</v>
      </c>
      <c r="H28" s="136">
        <v>504</v>
      </c>
      <c r="I28" s="136">
        <v>9.6</v>
      </c>
      <c r="J28" s="136">
        <v>4.8</v>
      </c>
      <c r="K28" s="136">
        <v>0</v>
      </c>
      <c r="L28" s="136">
        <v>0</v>
      </c>
      <c r="M28" s="136">
        <v>0</v>
      </c>
      <c r="N28" s="136">
        <v>53671.200000000004</v>
      </c>
      <c r="O28" s="136">
        <v>1900.8</v>
      </c>
      <c r="P28" s="136">
        <v>1900.8</v>
      </c>
      <c r="Q28" s="136">
        <v>0</v>
      </c>
      <c r="R28" s="136">
        <v>0</v>
      </c>
      <c r="S28" s="136">
        <v>12522.4</v>
      </c>
      <c r="T28" s="136">
        <v>0</v>
      </c>
      <c r="U28" s="136">
        <v>7664.8</v>
      </c>
      <c r="V28" s="136">
        <v>0</v>
      </c>
      <c r="W28" s="136">
        <v>8412.7999999999993</v>
      </c>
      <c r="X28" s="136">
        <v>0</v>
      </c>
      <c r="Y28" s="136">
        <v>0</v>
      </c>
      <c r="Z28" s="136">
        <v>0</v>
      </c>
      <c r="AA28" s="136">
        <v>836</v>
      </c>
      <c r="AB28" s="136">
        <v>0</v>
      </c>
      <c r="AC28" s="136">
        <v>22193.600000000002</v>
      </c>
      <c r="AD28" s="136">
        <v>22202.400000000001</v>
      </c>
      <c r="AE28" s="136">
        <v>0</v>
      </c>
      <c r="AF28" s="137">
        <v>0</v>
      </c>
    </row>
    <row r="29" spans="1:32" x14ac:dyDescent="0.2">
      <c r="A29" s="75" t="s">
        <v>25</v>
      </c>
      <c r="B29" s="76">
        <v>13.280000000000001</v>
      </c>
      <c r="C29" s="76">
        <v>2.72</v>
      </c>
      <c r="D29" s="76">
        <v>536</v>
      </c>
      <c r="E29" s="76">
        <v>0</v>
      </c>
      <c r="F29" s="76">
        <v>0</v>
      </c>
      <c r="G29" s="76">
        <v>0</v>
      </c>
      <c r="H29" s="76">
        <v>506.40000000000003</v>
      </c>
      <c r="I29" s="76">
        <v>7.2</v>
      </c>
      <c r="J29" s="76">
        <v>2.4</v>
      </c>
      <c r="K29" s="76">
        <v>0</v>
      </c>
      <c r="L29" s="76">
        <v>0</v>
      </c>
      <c r="M29" s="76">
        <v>0</v>
      </c>
      <c r="N29" s="76">
        <v>47256</v>
      </c>
      <c r="O29" s="76">
        <v>1848</v>
      </c>
      <c r="P29" s="76">
        <v>1848</v>
      </c>
      <c r="Q29" s="76">
        <v>0</v>
      </c>
      <c r="R29" s="76">
        <v>0</v>
      </c>
      <c r="S29" s="76">
        <v>9108</v>
      </c>
      <c r="T29" s="76">
        <v>0</v>
      </c>
      <c r="U29" s="76">
        <v>9671.2000000000007</v>
      </c>
      <c r="V29" s="76">
        <v>0</v>
      </c>
      <c r="W29" s="76">
        <v>10428</v>
      </c>
      <c r="X29" s="76">
        <v>0</v>
      </c>
      <c r="Y29" s="76">
        <v>0</v>
      </c>
      <c r="Z29" s="76">
        <v>0</v>
      </c>
      <c r="AA29" s="76">
        <v>783.2</v>
      </c>
      <c r="AB29" s="76">
        <v>0</v>
      </c>
      <c r="AC29" s="76">
        <v>15312</v>
      </c>
      <c r="AD29" s="76">
        <v>15303.2</v>
      </c>
      <c r="AE29" s="76">
        <v>0</v>
      </c>
      <c r="AF29" s="77">
        <v>0</v>
      </c>
    </row>
    <row r="30" spans="1:32" ht="13.5" thickBot="1" x14ac:dyDescent="0.25">
      <c r="A30" s="78" t="s">
        <v>26</v>
      </c>
      <c r="B30" s="79">
        <v>13.44</v>
      </c>
      <c r="C30" s="79">
        <v>2.88</v>
      </c>
      <c r="D30" s="79">
        <v>544</v>
      </c>
      <c r="E30" s="79">
        <v>0</v>
      </c>
      <c r="F30" s="79">
        <v>0</v>
      </c>
      <c r="G30" s="79">
        <v>0</v>
      </c>
      <c r="H30" s="79">
        <v>520.79999999999995</v>
      </c>
      <c r="I30" s="79">
        <v>4.8</v>
      </c>
      <c r="J30" s="79">
        <v>4.8</v>
      </c>
      <c r="K30" s="79">
        <v>0</v>
      </c>
      <c r="L30" s="79">
        <v>0</v>
      </c>
      <c r="M30" s="79">
        <v>0</v>
      </c>
      <c r="N30" s="79">
        <v>50292</v>
      </c>
      <c r="O30" s="79">
        <v>1795.2</v>
      </c>
      <c r="P30" s="79">
        <v>1821.6000000000001</v>
      </c>
      <c r="Q30" s="79">
        <v>0</v>
      </c>
      <c r="R30" s="79">
        <v>0</v>
      </c>
      <c r="S30" s="79">
        <v>14660.800000000001</v>
      </c>
      <c r="T30" s="79">
        <v>0</v>
      </c>
      <c r="U30" s="79">
        <v>3766.4</v>
      </c>
      <c r="V30" s="79">
        <v>26.400000000000002</v>
      </c>
      <c r="W30" s="79">
        <v>4303.2</v>
      </c>
      <c r="X30" s="79">
        <v>8.8000000000000007</v>
      </c>
      <c r="Y30" s="79">
        <v>0</v>
      </c>
      <c r="Z30" s="79">
        <v>0</v>
      </c>
      <c r="AA30" s="79">
        <v>668.80000000000007</v>
      </c>
      <c r="AB30" s="79">
        <v>0</v>
      </c>
      <c r="AC30" s="79">
        <v>25027.200000000001</v>
      </c>
      <c r="AD30" s="79">
        <v>25027.200000000001</v>
      </c>
      <c r="AE30" s="79">
        <v>0</v>
      </c>
      <c r="AF30" s="80">
        <v>0</v>
      </c>
    </row>
    <row r="31" spans="1:32" s="55" customFormat="1" hidden="1" x14ac:dyDescent="0.2">
      <c r="A31" s="46" t="s">
        <v>2</v>
      </c>
      <c r="B31" s="55">
        <f t="shared" ref="B31:AF31" si="0">SUM(B7:B30)</f>
        <v>326.39999999999992</v>
      </c>
      <c r="C31" s="55">
        <f t="shared" si="0"/>
        <v>50.24</v>
      </c>
      <c r="D31" s="55">
        <f t="shared" si="0"/>
        <v>12276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11659.199999999999</v>
      </c>
      <c r="I31" s="55">
        <f t="shared" si="0"/>
        <v>132</v>
      </c>
      <c r="J31" s="55">
        <f t="shared" si="0"/>
        <v>83.999999999999986</v>
      </c>
      <c r="K31" s="55">
        <f t="shared" si="0"/>
        <v>0</v>
      </c>
      <c r="L31" s="55">
        <f t="shared" si="0"/>
        <v>0</v>
      </c>
      <c r="M31" s="55">
        <f t="shared" si="0"/>
        <v>0</v>
      </c>
      <c r="N31" s="55">
        <f t="shared" si="0"/>
        <v>1025613.6</v>
      </c>
      <c r="O31" s="55">
        <f t="shared" si="0"/>
        <v>39600.000000000007</v>
      </c>
      <c r="P31" s="55">
        <f t="shared" si="0"/>
        <v>39600.000000000007</v>
      </c>
      <c r="Q31" s="55">
        <f t="shared" si="0"/>
        <v>0</v>
      </c>
      <c r="R31" s="55">
        <f t="shared" si="0"/>
        <v>0</v>
      </c>
      <c r="S31" s="55">
        <f t="shared" si="0"/>
        <v>294562.40000000002</v>
      </c>
      <c r="T31" s="55">
        <f t="shared" si="0"/>
        <v>0</v>
      </c>
      <c r="U31" s="55">
        <f t="shared" si="0"/>
        <v>72397.600000000006</v>
      </c>
      <c r="V31" s="55">
        <f t="shared" si="0"/>
        <v>6063.199999999998</v>
      </c>
      <c r="W31" s="55">
        <f t="shared" si="0"/>
        <v>87753.600000000006</v>
      </c>
      <c r="X31" s="55">
        <f t="shared" si="0"/>
        <v>4039.2000000000012</v>
      </c>
      <c r="Y31" s="55">
        <f t="shared" si="0"/>
        <v>0</v>
      </c>
      <c r="Z31" s="55">
        <f t="shared" si="0"/>
        <v>0</v>
      </c>
      <c r="AA31" s="55">
        <f t="shared" si="0"/>
        <v>18022.400000000001</v>
      </c>
      <c r="AB31" s="55">
        <f t="shared" si="0"/>
        <v>0</v>
      </c>
      <c r="AC31" s="55">
        <f t="shared" si="0"/>
        <v>521153.60000000003</v>
      </c>
      <c r="AD31" s="55">
        <f t="shared" si="0"/>
        <v>521153.60000000009</v>
      </c>
      <c r="AE31" s="55">
        <f t="shared" si="0"/>
        <v>0</v>
      </c>
      <c r="AF31" s="55">
        <f t="shared" si="0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2" t="s">
        <v>70</v>
      </c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3" t="s">
        <v>37</v>
      </c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2" t="s">
        <v>55</v>
      </c>
      <c r="S38" s="92" t="s">
        <v>56</v>
      </c>
      <c r="T38" s="92" t="s">
        <v>57</v>
      </c>
      <c r="U38" s="92" t="s">
        <v>58</v>
      </c>
      <c r="V38" s="92" t="s">
        <v>59</v>
      </c>
      <c r="W38" s="92" t="s">
        <v>60</v>
      </c>
      <c r="X38" s="92" t="s">
        <v>61</v>
      </c>
      <c r="Y38" s="92" t="s">
        <v>62</v>
      </c>
      <c r="Z38" s="92" t="s">
        <v>63</v>
      </c>
      <c r="AA38" s="92" t="s">
        <v>64</v>
      </c>
      <c r="AB38" s="92" t="s">
        <v>65</v>
      </c>
      <c r="AC38" s="92" t="s">
        <v>66</v>
      </c>
      <c r="AD38" s="92" t="s">
        <v>67</v>
      </c>
      <c r="AE38" s="92" t="s">
        <v>68</v>
      </c>
      <c r="AF38" s="93" t="s">
        <v>69</v>
      </c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/>
      <c r="D39" s="95">
        <v>0</v>
      </c>
      <c r="E39" s="95">
        <v>0</v>
      </c>
      <c r="F39" s="95">
        <v>0</v>
      </c>
      <c r="G39" s="95">
        <v>0</v>
      </c>
      <c r="H39" s="95">
        <v>297.60000000000002</v>
      </c>
      <c r="I39" s="95">
        <v>0</v>
      </c>
      <c r="J39" s="95">
        <v>0</v>
      </c>
      <c r="K39" s="95"/>
      <c r="L39" s="95"/>
      <c r="M39" s="95">
        <v>0</v>
      </c>
      <c r="N39" s="95">
        <v>12672</v>
      </c>
      <c r="O39" s="95">
        <v>1267.2</v>
      </c>
      <c r="P39" s="95">
        <v>1267.2</v>
      </c>
      <c r="Q39" s="95">
        <v>0</v>
      </c>
      <c r="R39" s="95">
        <v>0</v>
      </c>
      <c r="S39" s="95">
        <v>2129.6</v>
      </c>
      <c r="T39" s="95">
        <v>0</v>
      </c>
      <c r="U39" s="95">
        <v>387.2</v>
      </c>
      <c r="V39" s="95">
        <v>88</v>
      </c>
      <c r="W39" s="95">
        <v>378.40000000000003</v>
      </c>
      <c r="X39" s="95">
        <v>8.8000000000000007</v>
      </c>
      <c r="Y39" s="95">
        <v>0</v>
      </c>
      <c r="Z39" s="95">
        <v>0</v>
      </c>
      <c r="AA39" s="95">
        <v>246.4</v>
      </c>
      <c r="AB39" s="95">
        <v>0</v>
      </c>
      <c r="AC39" s="95">
        <v>8571.2000000000007</v>
      </c>
      <c r="AD39" s="95">
        <v>8562.4</v>
      </c>
      <c r="AE39" s="95">
        <v>0</v>
      </c>
      <c r="AF39" s="96">
        <v>0</v>
      </c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/>
      <c r="D40" s="98">
        <v>0</v>
      </c>
      <c r="E40" s="98">
        <v>1.2</v>
      </c>
      <c r="F40" s="98">
        <v>0</v>
      </c>
      <c r="G40" s="98">
        <v>0</v>
      </c>
      <c r="H40" s="98">
        <v>295.2</v>
      </c>
      <c r="I40" s="98">
        <v>0</v>
      </c>
      <c r="J40" s="98">
        <v>0</v>
      </c>
      <c r="K40" s="98"/>
      <c r="L40" s="98"/>
      <c r="M40" s="98">
        <v>0</v>
      </c>
      <c r="N40" s="98">
        <v>17503.2</v>
      </c>
      <c r="O40" s="98">
        <v>1161.6000000000001</v>
      </c>
      <c r="P40" s="98">
        <v>1188</v>
      </c>
      <c r="Q40" s="98">
        <v>0</v>
      </c>
      <c r="R40" s="98">
        <v>0</v>
      </c>
      <c r="S40" s="98">
        <v>2904</v>
      </c>
      <c r="T40" s="98">
        <v>0</v>
      </c>
      <c r="U40" s="98">
        <v>35.200000000000003</v>
      </c>
      <c r="V40" s="98">
        <v>404.8</v>
      </c>
      <c r="W40" s="98">
        <v>52.800000000000004</v>
      </c>
      <c r="X40" s="98">
        <v>105.60000000000001</v>
      </c>
      <c r="Y40" s="98">
        <v>0</v>
      </c>
      <c r="Z40" s="98">
        <v>0</v>
      </c>
      <c r="AA40" s="98">
        <v>211.20000000000002</v>
      </c>
      <c r="AB40" s="98">
        <v>0</v>
      </c>
      <c r="AC40" s="98">
        <v>14396.800000000001</v>
      </c>
      <c r="AD40" s="98">
        <v>14396.800000000001</v>
      </c>
      <c r="AE40" s="98">
        <v>0</v>
      </c>
      <c r="AF40" s="99">
        <v>0</v>
      </c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/>
      <c r="D41" s="98">
        <v>0</v>
      </c>
      <c r="E41" s="98">
        <v>0</v>
      </c>
      <c r="F41" s="98">
        <v>0</v>
      </c>
      <c r="G41" s="98">
        <v>0</v>
      </c>
      <c r="H41" s="98">
        <v>297.60000000000002</v>
      </c>
      <c r="I41" s="98">
        <v>0</v>
      </c>
      <c r="J41" s="98">
        <v>0</v>
      </c>
      <c r="K41" s="98"/>
      <c r="L41" s="98"/>
      <c r="M41" s="98">
        <v>0</v>
      </c>
      <c r="N41" s="98">
        <v>16975.2</v>
      </c>
      <c r="O41" s="98">
        <v>1372.8</v>
      </c>
      <c r="P41" s="98">
        <v>1372.8</v>
      </c>
      <c r="Q41" s="98">
        <v>0</v>
      </c>
      <c r="R41" s="98">
        <v>0</v>
      </c>
      <c r="S41" s="98">
        <v>3097.6</v>
      </c>
      <c r="T41" s="98">
        <v>0</v>
      </c>
      <c r="U41" s="98">
        <v>316.8</v>
      </c>
      <c r="V41" s="98">
        <v>105.60000000000001</v>
      </c>
      <c r="W41" s="98">
        <v>272.8</v>
      </c>
      <c r="X41" s="98">
        <v>17.600000000000001</v>
      </c>
      <c r="Y41" s="98">
        <v>0</v>
      </c>
      <c r="Z41" s="98">
        <v>0</v>
      </c>
      <c r="AA41" s="98">
        <v>228.8</v>
      </c>
      <c r="AB41" s="98">
        <v>0</v>
      </c>
      <c r="AC41" s="98">
        <v>11950.4</v>
      </c>
      <c r="AD41" s="98">
        <v>11959.2</v>
      </c>
      <c r="AE41" s="98">
        <v>0</v>
      </c>
      <c r="AF41" s="99">
        <v>0</v>
      </c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35" t="s">
        <v>6</v>
      </c>
      <c r="B42" s="136"/>
      <c r="C42" s="136"/>
      <c r="D42" s="136">
        <v>0</v>
      </c>
      <c r="E42" s="136">
        <v>0</v>
      </c>
      <c r="F42" s="136">
        <v>0</v>
      </c>
      <c r="G42" s="136">
        <v>0</v>
      </c>
      <c r="H42" s="136">
        <v>297.60000000000002</v>
      </c>
      <c r="I42" s="136">
        <v>0</v>
      </c>
      <c r="J42" s="136">
        <v>0</v>
      </c>
      <c r="K42" s="136"/>
      <c r="L42" s="136"/>
      <c r="M42" s="136">
        <v>0</v>
      </c>
      <c r="N42" s="136">
        <v>14731.2</v>
      </c>
      <c r="O42" s="136">
        <v>1372.8</v>
      </c>
      <c r="P42" s="136">
        <v>1372.8</v>
      </c>
      <c r="Q42" s="136">
        <v>0</v>
      </c>
      <c r="R42" s="136">
        <v>0</v>
      </c>
      <c r="S42" s="136">
        <v>2393.6</v>
      </c>
      <c r="T42" s="136">
        <v>0</v>
      </c>
      <c r="U42" s="136">
        <v>809.6</v>
      </c>
      <c r="V42" s="136">
        <v>0</v>
      </c>
      <c r="W42" s="136">
        <v>510.40000000000003</v>
      </c>
      <c r="X42" s="136">
        <v>0</v>
      </c>
      <c r="Y42" s="136">
        <v>0</v>
      </c>
      <c r="Z42" s="136">
        <v>0</v>
      </c>
      <c r="AA42" s="136">
        <v>193.6</v>
      </c>
      <c r="AB42" s="136">
        <v>0</v>
      </c>
      <c r="AC42" s="136">
        <v>9627.2000000000007</v>
      </c>
      <c r="AD42" s="136">
        <v>9618.4</v>
      </c>
      <c r="AE42" s="136">
        <v>0</v>
      </c>
      <c r="AF42" s="137">
        <v>0</v>
      </c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/>
      <c r="D43" s="98">
        <v>0</v>
      </c>
      <c r="E43" s="98">
        <v>0</v>
      </c>
      <c r="F43" s="98">
        <v>0</v>
      </c>
      <c r="G43" s="98">
        <v>0</v>
      </c>
      <c r="H43" s="98">
        <v>295.2</v>
      </c>
      <c r="I43" s="98">
        <v>0</v>
      </c>
      <c r="J43" s="98">
        <v>0</v>
      </c>
      <c r="K43" s="98"/>
      <c r="L43" s="98"/>
      <c r="M43" s="98">
        <v>0</v>
      </c>
      <c r="N43" s="98">
        <v>15655.2</v>
      </c>
      <c r="O43" s="98">
        <v>1320</v>
      </c>
      <c r="P43" s="98">
        <v>1293.6000000000001</v>
      </c>
      <c r="Q43" s="98">
        <v>0</v>
      </c>
      <c r="R43" s="98">
        <v>0</v>
      </c>
      <c r="S43" s="98">
        <v>2728</v>
      </c>
      <c r="T43" s="98">
        <v>0</v>
      </c>
      <c r="U43" s="98">
        <v>721.6</v>
      </c>
      <c r="V43" s="98">
        <v>0</v>
      </c>
      <c r="W43" s="98">
        <v>466.40000000000003</v>
      </c>
      <c r="X43" s="98">
        <v>0</v>
      </c>
      <c r="Y43" s="98">
        <v>0</v>
      </c>
      <c r="Z43" s="98">
        <v>0</v>
      </c>
      <c r="AA43" s="98">
        <v>211.20000000000002</v>
      </c>
      <c r="AB43" s="98">
        <v>0</v>
      </c>
      <c r="AC43" s="98">
        <v>10419.200000000001</v>
      </c>
      <c r="AD43" s="98">
        <v>10419.200000000001</v>
      </c>
      <c r="AE43" s="98">
        <v>0</v>
      </c>
      <c r="AF43" s="99">
        <v>0</v>
      </c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/>
      <c r="D44" s="98">
        <v>0</v>
      </c>
      <c r="E44" s="98">
        <v>0</v>
      </c>
      <c r="F44" s="98">
        <v>0</v>
      </c>
      <c r="G44" s="98">
        <v>0</v>
      </c>
      <c r="H44" s="98">
        <v>297.60000000000002</v>
      </c>
      <c r="I44" s="98">
        <v>0</v>
      </c>
      <c r="J44" s="98">
        <v>0</v>
      </c>
      <c r="K44" s="98"/>
      <c r="L44" s="98"/>
      <c r="M44" s="98">
        <v>0</v>
      </c>
      <c r="N44" s="98">
        <v>15444</v>
      </c>
      <c r="O44" s="98">
        <v>1372.8</v>
      </c>
      <c r="P44" s="98">
        <v>1372.8</v>
      </c>
      <c r="Q44" s="98">
        <v>0</v>
      </c>
      <c r="R44" s="98">
        <v>0</v>
      </c>
      <c r="S44" s="98">
        <v>2868.8</v>
      </c>
      <c r="T44" s="98">
        <v>0</v>
      </c>
      <c r="U44" s="98">
        <v>440</v>
      </c>
      <c r="V44" s="98">
        <v>52.800000000000004</v>
      </c>
      <c r="W44" s="98">
        <v>334.40000000000003</v>
      </c>
      <c r="X44" s="98">
        <v>8.8000000000000007</v>
      </c>
      <c r="Y44" s="98">
        <v>0</v>
      </c>
      <c r="Z44" s="98">
        <v>0</v>
      </c>
      <c r="AA44" s="98">
        <v>211.20000000000002</v>
      </c>
      <c r="AB44" s="98">
        <v>0</v>
      </c>
      <c r="AC44" s="98">
        <v>10401.6</v>
      </c>
      <c r="AD44" s="98">
        <v>10410.4</v>
      </c>
      <c r="AE44" s="98">
        <v>0</v>
      </c>
      <c r="AF44" s="99">
        <v>0</v>
      </c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/>
      <c r="D45" s="98">
        <v>0</v>
      </c>
      <c r="E45" s="98">
        <v>0</v>
      </c>
      <c r="F45" s="98">
        <v>0</v>
      </c>
      <c r="G45" s="98">
        <v>0</v>
      </c>
      <c r="H45" s="98">
        <v>295.2</v>
      </c>
      <c r="I45" s="98">
        <v>0</v>
      </c>
      <c r="J45" s="98">
        <v>0</v>
      </c>
      <c r="K45" s="98"/>
      <c r="L45" s="98"/>
      <c r="M45" s="98">
        <v>0</v>
      </c>
      <c r="N45" s="98">
        <v>12724.800000000001</v>
      </c>
      <c r="O45" s="98">
        <v>1372.8</v>
      </c>
      <c r="P45" s="98">
        <v>1399.2</v>
      </c>
      <c r="Q45" s="98">
        <v>0</v>
      </c>
      <c r="R45" s="98">
        <v>0</v>
      </c>
      <c r="S45" s="98">
        <v>2569.6</v>
      </c>
      <c r="T45" s="98">
        <v>0</v>
      </c>
      <c r="U45" s="98">
        <v>299.2</v>
      </c>
      <c r="V45" s="98">
        <v>35.200000000000003</v>
      </c>
      <c r="W45" s="98">
        <v>281.60000000000002</v>
      </c>
      <c r="X45" s="98">
        <v>8.8000000000000007</v>
      </c>
      <c r="Y45" s="98">
        <v>0</v>
      </c>
      <c r="Z45" s="98">
        <v>0</v>
      </c>
      <c r="AA45" s="98">
        <v>193.6</v>
      </c>
      <c r="AB45" s="98">
        <v>0</v>
      </c>
      <c r="AC45" s="98">
        <v>8078.4000000000005</v>
      </c>
      <c r="AD45" s="98">
        <v>8078.4000000000005</v>
      </c>
      <c r="AE45" s="98">
        <v>0</v>
      </c>
      <c r="AF45" s="99">
        <v>0</v>
      </c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/>
      <c r="D46" s="98">
        <v>0</v>
      </c>
      <c r="E46" s="98">
        <v>0</v>
      </c>
      <c r="F46" s="98">
        <v>0</v>
      </c>
      <c r="G46" s="98">
        <v>0</v>
      </c>
      <c r="H46" s="98">
        <v>292.8</v>
      </c>
      <c r="I46" s="98">
        <v>0</v>
      </c>
      <c r="J46" s="98">
        <v>0</v>
      </c>
      <c r="K46" s="98"/>
      <c r="L46" s="98"/>
      <c r="M46" s="98">
        <v>0</v>
      </c>
      <c r="N46" s="98">
        <v>18136.8</v>
      </c>
      <c r="O46" s="98">
        <v>1320</v>
      </c>
      <c r="P46" s="98">
        <v>1320</v>
      </c>
      <c r="Q46" s="98">
        <v>0</v>
      </c>
      <c r="R46" s="98">
        <v>0</v>
      </c>
      <c r="S46" s="98">
        <v>3872</v>
      </c>
      <c r="T46" s="98">
        <v>0</v>
      </c>
      <c r="U46" s="98">
        <v>35.200000000000003</v>
      </c>
      <c r="V46" s="98">
        <v>580.80000000000007</v>
      </c>
      <c r="W46" s="98">
        <v>79.2</v>
      </c>
      <c r="X46" s="98">
        <v>140.80000000000001</v>
      </c>
      <c r="Y46" s="98">
        <v>0</v>
      </c>
      <c r="Z46" s="98">
        <v>0</v>
      </c>
      <c r="AA46" s="98">
        <v>211.20000000000002</v>
      </c>
      <c r="AB46" s="98">
        <v>0</v>
      </c>
      <c r="AC46" s="98">
        <v>14150.4</v>
      </c>
      <c r="AD46" s="98">
        <v>14150.4</v>
      </c>
      <c r="AE46" s="98">
        <v>0</v>
      </c>
      <c r="AF46" s="99">
        <v>0</v>
      </c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/>
      <c r="D47" s="98">
        <v>0</v>
      </c>
      <c r="E47" s="98">
        <v>0</v>
      </c>
      <c r="F47" s="98">
        <v>0</v>
      </c>
      <c r="G47" s="98">
        <v>0</v>
      </c>
      <c r="H47" s="98">
        <v>276</v>
      </c>
      <c r="I47" s="98">
        <v>0</v>
      </c>
      <c r="J47" s="98">
        <v>0</v>
      </c>
      <c r="K47" s="98"/>
      <c r="L47" s="98"/>
      <c r="M47" s="98">
        <v>0</v>
      </c>
      <c r="N47" s="98">
        <v>19087.2</v>
      </c>
      <c r="O47" s="98">
        <v>1108.8</v>
      </c>
      <c r="P47" s="98">
        <v>1108.8</v>
      </c>
      <c r="Q47" s="98">
        <v>0</v>
      </c>
      <c r="R47" s="98">
        <v>0</v>
      </c>
      <c r="S47" s="98">
        <v>3801.6</v>
      </c>
      <c r="T47" s="98">
        <v>0</v>
      </c>
      <c r="U47" s="98">
        <v>404.8</v>
      </c>
      <c r="V47" s="98">
        <v>140.80000000000001</v>
      </c>
      <c r="W47" s="98">
        <v>378.40000000000003</v>
      </c>
      <c r="X47" s="98">
        <v>17.600000000000001</v>
      </c>
      <c r="Y47" s="98">
        <v>0</v>
      </c>
      <c r="Z47" s="98">
        <v>0</v>
      </c>
      <c r="AA47" s="98">
        <v>281.60000000000002</v>
      </c>
      <c r="AB47" s="98">
        <v>0</v>
      </c>
      <c r="AC47" s="98">
        <v>13411.2</v>
      </c>
      <c r="AD47" s="98">
        <v>13402.4</v>
      </c>
      <c r="AE47" s="98">
        <v>0</v>
      </c>
      <c r="AF47" s="99">
        <v>0</v>
      </c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35" t="s">
        <v>12</v>
      </c>
      <c r="B48" s="136"/>
      <c r="C48" s="136"/>
      <c r="D48" s="136">
        <v>0</v>
      </c>
      <c r="E48" s="136">
        <v>0</v>
      </c>
      <c r="F48" s="136">
        <v>0</v>
      </c>
      <c r="G48" s="136">
        <v>0</v>
      </c>
      <c r="H48" s="136">
        <v>271.2</v>
      </c>
      <c r="I48" s="136">
        <v>0</v>
      </c>
      <c r="J48" s="136">
        <v>0</v>
      </c>
      <c r="K48" s="136"/>
      <c r="L48" s="136"/>
      <c r="M48" s="136">
        <v>0</v>
      </c>
      <c r="N48" s="136">
        <v>15892.800000000001</v>
      </c>
      <c r="O48" s="136">
        <v>1161.6000000000001</v>
      </c>
      <c r="P48" s="136">
        <v>1135.2</v>
      </c>
      <c r="Q48" s="136">
        <v>0</v>
      </c>
      <c r="R48" s="136">
        <v>0</v>
      </c>
      <c r="S48" s="136">
        <v>2235.2000000000003</v>
      </c>
      <c r="T48" s="136">
        <v>0</v>
      </c>
      <c r="U48" s="136">
        <v>1513.6000000000001</v>
      </c>
      <c r="V48" s="136">
        <v>0</v>
      </c>
      <c r="W48" s="136">
        <v>950.4</v>
      </c>
      <c r="X48" s="136">
        <v>0</v>
      </c>
      <c r="Y48" s="136">
        <v>0</v>
      </c>
      <c r="Z48" s="136">
        <v>0</v>
      </c>
      <c r="AA48" s="136">
        <v>299.2</v>
      </c>
      <c r="AB48" s="136">
        <v>0</v>
      </c>
      <c r="AC48" s="136">
        <v>9398.4</v>
      </c>
      <c r="AD48" s="136">
        <v>9416</v>
      </c>
      <c r="AE48" s="136">
        <v>0</v>
      </c>
      <c r="AF48" s="137">
        <v>0</v>
      </c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32" x14ac:dyDescent="0.2">
      <c r="A49" s="97" t="s">
        <v>13</v>
      </c>
      <c r="B49" s="98"/>
      <c r="C49" s="98"/>
      <c r="D49" s="98">
        <v>0</v>
      </c>
      <c r="E49" s="98">
        <v>0</v>
      </c>
      <c r="F49" s="98">
        <v>0</v>
      </c>
      <c r="G49" s="98">
        <v>0</v>
      </c>
      <c r="H49" s="98">
        <v>292.8</v>
      </c>
      <c r="I49" s="98">
        <v>0</v>
      </c>
      <c r="J49" s="98">
        <v>0</v>
      </c>
      <c r="K49" s="98"/>
      <c r="L49" s="98"/>
      <c r="M49" s="98">
        <v>0</v>
      </c>
      <c r="N49" s="98">
        <v>16077.6</v>
      </c>
      <c r="O49" s="98">
        <v>1003.2</v>
      </c>
      <c r="P49" s="98">
        <v>1003.2</v>
      </c>
      <c r="Q49" s="98">
        <v>0</v>
      </c>
      <c r="R49" s="98">
        <v>0</v>
      </c>
      <c r="S49" s="98">
        <v>2552</v>
      </c>
      <c r="T49" s="98">
        <v>0</v>
      </c>
      <c r="U49" s="98">
        <v>1513.6000000000001</v>
      </c>
      <c r="V49" s="98">
        <v>0</v>
      </c>
      <c r="W49" s="98">
        <v>950.4</v>
      </c>
      <c r="X49" s="98">
        <v>0</v>
      </c>
      <c r="Y49" s="98">
        <v>0</v>
      </c>
      <c r="Z49" s="98">
        <v>0</v>
      </c>
      <c r="AA49" s="98">
        <v>316.8</v>
      </c>
      <c r="AB49" s="98">
        <v>0</v>
      </c>
      <c r="AC49" s="98">
        <v>9451.2000000000007</v>
      </c>
      <c r="AD49" s="98">
        <v>9433.6</v>
      </c>
      <c r="AE49" s="98">
        <v>0</v>
      </c>
      <c r="AF49" s="99">
        <v>0</v>
      </c>
    </row>
    <row r="50" spans="1:32" x14ac:dyDescent="0.2">
      <c r="A50" s="97" t="s">
        <v>14</v>
      </c>
      <c r="B50" s="98"/>
      <c r="C50" s="98"/>
      <c r="D50" s="98">
        <v>0</v>
      </c>
      <c r="E50" s="98">
        <v>0</v>
      </c>
      <c r="F50" s="98">
        <v>0</v>
      </c>
      <c r="G50" s="98">
        <v>0</v>
      </c>
      <c r="H50" s="98">
        <v>312</v>
      </c>
      <c r="I50" s="98">
        <v>0</v>
      </c>
      <c r="J50" s="98">
        <v>0</v>
      </c>
      <c r="K50" s="98"/>
      <c r="L50" s="98"/>
      <c r="M50" s="98">
        <v>0</v>
      </c>
      <c r="N50" s="98">
        <v>16896</v>
      </c>
      <c r="O50" s="98">
        <v>1003.2</v>
      </c>
      <c r="P50" s="98">
        <v>1003.2</v>
      </c>
      <c r="Q50" s="98">
        <v>0</v>
      </c>
      <c r="R50" s="98">
        <v>0</v>
      </c>
      <c r="S50" s="98">
        <v>2516.8000000000002</v>
      </c>
      <c r="T50" s="98">
        <v>0</v>
      </c>
      <c r="U50" s="98">
        <v>1496</v>
      </c>
      <c r="V50" s="98">
        <v>0</v>
      </c>
      <c r="W50" s="98">
        <v>915.2</v>
      </c>
      <c r="X50" s="98">
        <v>0</v>
      </c>
      <c r="Y50" s="98">
        <v>0</v>
      </c>
      <c r="Z50" s="98">
        <v>0</v>
      </c>
      <c r="AA50" s="98">
        <v>316.8</v>
      </c>
      <c r="AB50" s="98">
        <v>0</v>
      </c>
      <c r="AC50" s="98">
        <v>10401.6</v>
      </c>
      <c r="AD50" s="98">
        <v>10410.4</v>
      </c>
      <c r="AE50" s="98">
        <v>0</v>
      </c>
      <c r="AF50" s="99">
        <v>0</v>
      </c>
    </row>
    <row r="51" spans="1:32" x14ac:dyDescent="0.2">
      <c r="A51" s="97" t="s">
        <v>15</v>
      </c>
      <c r="B51" s="98"/>
      <c r="C51" s="98"/>
      <c r="D51" s="98">
        <v>0</v>
      </c>
      <c r="E51" s="98">
        <v>0</v>
      </c>
      <c r="F51" s="98">
        <v>0</v>
      </c>
      <c r="G51" s="98">
        <v>0</v>
      </c>
      <c r="H51" s="98">
        <v>312</v>
      </c>
      <c r="I51" s="98">
        <v>0</v>
      </c>
      <c r="J51" s="98">
        <v>0</v>
      </c>
      <c r="K51" s="98"/>
      <c r="L51" s="98"/>
      <c r="M51" s="98">
        <v>0</v>
      </c>
      <c r="N51" s="98">
        <v>15127.2</v>
      </c>
      <c r="O51" s="98">
        <v>1161.6000000000001</v>
      </c>
      <c r="P51" s="98">
        <v>1188</v>
      </c>
      <c r="Q51" s="98">
        <v>0</v>
      </c>
      <c r="R51" s="98">
        <v>0</v>
      </c>
      <c r="S51" s="98">
        <v>2059.1999999999998</v>
      </c>
      <c r="T51" s="98">
        <v>0</v>
      </c>
      <c r="U51" s="98">
        <v>1249.6000000000001</v>
      </c>
      <c r="V51" s="98">
        <v>0</v>
      </c>
      <c r="W51" s="98">
        <v>809.6</v>
      </c>
      <c r="X51" s="98">
        <v>0</v>
      </c>
      <c r="Y51" s="98">
        <v>0</v>
      </c>
      <c r="Z51" s="98">
        <v>0</v>
      </c>
      <c r="AA51" s="98">
        <v>299.2</v>
      </c>
      <c r="AB51" s="98">
        <v>0</v>
      </c>
      <c r="AC51" s="98">
        <v>9240</v>
      </c>
      <c r="AD51" s="98">
        <v>9231.2000000000007</v>
      </c>
      <c r="AE51" s="98">
        <v>0</v>
      </c>
      <c r="AF51" s="99">
        <v>0</v>
      </c>
    </row>
    <row r="52" spans="1:32" x14ac:dyDescent="0.2">
      <c r="A52" s="97" t="s">
        <v>16</v>
      </c>
      <c r="B52" s="98"/>
      <c r="C52" s="98"/>
      <c r="D52" s="98">
        <v>0</v>
      </c>
      <c r="E52" s="98">
        <v>0</v>
      </c>
      <c r="F52" s="98">
        <v>0</v>
      </c>
      <c r="G52" s="98">
        <v>0</v>
      </c>
      <c r="H52" s="98">
        <v>321.60000000000002</v>
      </c>
      <c r="I52" s="98">
        <v>2.4</v>
      </c>
      <c r="J52" s="98">
        <v>0</v>
      </c>
      <c r="K52" s="98"/>
      <c r="L52" s="98"/>
      <c r="M52" s="98">
        <v>0</v>
      </c>
      <c r="N52" s="98">
        <v>16420.8</v>
      </c>
      <c r="O52" s="98">
        <v>1161.6000000000001</v>
      </c>
      <c r="P52" s="98">
        <v>1161.6000000000001</v>
      </c>
      <c r="Q52" s="98">
        <v>0</v>
      </c>
      <c r="R52" s="98">
        <v>0</v>
      </c>
      <c r="S52" s="98">
        <v>2288</v>
      </c>
      <c r="T52" s="98">
        <v>0</v>
      </c>
      <c r="U52" s="98">
        <v>1425.6000000000001</v>
      </c>
      <c r="V52" s="98">
        <v>0</v>
      </c>
      <c r="W52" s="98">
        <v>844.80000000000007</v>
      </c>
      <c r="X52" s="98">
        <v>0</v>
      </c>
      <c r="Y52" s="98">
        <v>0</v>
      </c>
      <c r="Z52" s="98">
        <v>0</v>
      </c>
      <c r="AA52" s="98">
        <v>352</v>
      </c>
      <c r="AB52" s="98">
        <v>0</v>
      </c>
      <c r="AC52" s="98">
        <v>10155.200000000001</v>
      </c>
      <c r="AD52" s="98">
        <v>10146.4</v>
      </c>
      <c r="AE52" s="98">
        <v>0</v>
      </c>
      <c r="AF52" s="99">
        <v>0</v>
      </c>
    </row>
    <row r="53" spans="1:32" x14ac:dyDescent="0.2">
      <c r="A53" s="97" t="s">
        <v>17</v>
      </c>
      <c r="B53" s="98"/>
      <c r="C53" s="98"/>
      <c r="D53" s="98">
        <v>0</v>
      </c>
      <c r="E53" s="98">
        <v>0</v>
      </c>
      <c r="F53" s="98">
        <v>0</v>
      </c>
      <c r="G53" s="98">
        <v>0</v>
      </c>
      <c r="H53" s="98">
        <v>326.40000000000003</v>
      </c>
      <c r="I53" s="98">
        <v>0</v>
      </c>
      <c r="J53" s="98">
        <v>0</v>
      </c>
      <c r="K53" s="98"/>
      <c r="L53" s="98"/>
      <c r="M53" s="98">
        <v>0</v>
      </c>
      <c r="N53" s="98">
        <v>13833.6</v>
      </c>
      <c r="O53" s="98">
        <v>1161.6000000000001</v>
      </c>
      <c r="P53" s="98">
        <v>1161.6000000000001</v>
      </c>
      <c r="Q53" s="98">
        <v>0</v>
      </c>
      <c r="R53" s="98">
        <v>0</v>
      </c>
      <c r="S53" s="98">
        <v>2358.4</v>
      </c>
      <c r="T53" s="98">
        <v>0</v>
      </c>
      <c r="U53" s="98">
        <v>352</v>
      </c>
      <c r="V53" s="98">
        <v>211.20000000000002</v>
      </c>
      <c r="W53" s="98">
        <v>316.8</v>
      </c>
      <c r="X53" s="98">
        <v>61.6</v>
      </c>
      <c r="Y53" s="98">
        <v>0</v>
      </c>
      <c r="Z53" s="98">
        <v>0</v>
      </c>
      <c r="AA53" s="98">
        <v>334.40000000000003</v>
      </c>
      <c r="AB53" s="98">
        <v>0</v>
      </c>
      <c r="AC53" s="98">
        <v>10014.4</v>
      </c>
      <c r="AD53" s="98">
        <v>10023.200000000001</v>
      </c>
      <c r="AE53" s="98">
        <v>0</v>
      </c>
      <c r="AF53" s="99">
        <v>0</v>
      </c>
    </row>
    <row r="54" spans="1:32" x14ac:dyDescent="0.2">
      <c r="A54" s="97" t="s">
        <v>18</v>
      </c>
      <c r="B54" s="98"/>
      <c r="C54" s="98"/>
      <c r="D54" s="98">
        <v>0</v>
      </c>
      <c r="E54" s="98">
        <v>0</v>
      </c>
      <c r="F54" s="98">
        <v>0</v>
      </c>
      <c r="G54" s="98">
        <v>0</v>
      </c>
      <c r="H54" s="98">
        <v>338.40000000000003</v>
      </c>
      <c r="I54" s="98">
        <v>0</v>
      </c>
      <c r="J54" s="98">
        <v>0</v>
      </c>
      <c r="K54" s="98"/>
      <c r="L54" s="98"/>
      <c r="M54" s="98">
        <v>0</v>
      </c>
      <c r="N54" s="98">
        <v>17450.400000000001</v>
      </c>
      <c r="O54" s="98">
        <v>1108.8</v>
      </c>
      <c r="P54" s="98">
        <v>1082.4000000000001</v>
      </c>
      <c r="Q54" s="98">
        <v>0</v>
      </c>
      <c r="R54" s="98">
        <v>0</v>
      </c>
      <c r="S54" s="98">
        <v>2692.8</v>
      </c>
      <c r="T54" s="98">
        <v>0</v>
      </c>
      <c r="U54" s="98">
        <v>897.6</v>
      </c>
      <c r="V54" s="98">
        <v>35.200000000000003</v>
      </c>
      <c r="W54" s="98">
        <v>651.20000000000005</v>
      </c>
      <c r="X54" s="98">
        <v>0</v>
      </c>
      <c r="Y54" s="98">
        <v>0</v>
      </c>
      <c r="Z54" s="98">
        <v>0</v>
      </c>
      <c r="AA54" s="98">
        <v>264</v>
      </c>
      <c r="AB54" s="98">
        <v>0</v>
      </c>
      <c r="AC54" s="98">
        <v>12038.4</v>
      </c>
      <c r="AD54" s="98">
        <v>12038.4</v>
      </c>
      <c r="AE54" s="98">
        <v>0</v>
      </c>
      <c r="AF54" s="99">
        <v>0</v>
      </c>
    </row>
    <row r="55" spans="1:32" x14ac:dyDescent="0.2">
      <c r="A55" s="97" t="s">
        <v>19</v>
      </c>
      <c r="B55" s="98"/>
      <c r="C55" s="98"/>
      <c r="D55" s="98">
        <v>0</v>
      </c>
      <c r="E55" s="98">
        <v>0</v>
      </c>
      <c r="F55" s="98">
        <v>0</v>
      </c>
      <c r="G55" s="98">
        <v>1.2</v>
      </c>
      <c r="H55" s="98">
        <v>333.6</v>
      </c>
      <c r="I55" s="98">
        <v>0</v>
      </c>
      <c r="J55" s="98">
        <v>0</v>
      </c>
      <c r="K55" s="98"/>
      <c r="L55" s="98"/>
      <c r="M55" s="98">
        <v>0</v>
      </c>
      <c r="N55" s="98">
        <v>20275.2</v>
      </c>
      <c r="O55" s="98">
        <v>1056</v>
      </c>
      <c r="P55" s="98">
        <v>1082.4000000000001</v>
      </c>
      <c r="Q55" s="98">
        <v>0</v>
      </c>
      <c r="R55" s="98">
        <v>0</v>
      </c>
      <c r="S55" s="98">
        <v>3766.4</v>
      </c>
      <c r="T55" s="98">
        <v>0</v>
      </c>
      <c r="U55" s="98">
        <v>1531.2</v>
      </c>
      <c r="V55" s="98">
        <v>0</v>
      </c>
      <c r="W55" s="98">
        <v>941.6</v>
      </c>
      <c r="X55" s="98">
        <v>0</v>
      </c>
      <c r="Y55" s="98">
        <v>0</v>
      </c>
      <c r="Z55" s="98">
        <v>0</v>
      </c>
      <c r="AA55" s="98">
        <v>264</v>
      </c>
      <c r="AB55" s="98">
        <v>0</v>
      </c>
      <c r="AC55" s="98">
        <v>12478.4</v>
      </c>
      <c r="AD55" s="98">
        <v>12478.4</v>
      </c>
      <c r="AE55" s="98">
        <v>0</v>
      </c>
      <c r="AF55" s="99">
        <v>0</v>
      </c>
    </row>
    <row r="56" spans="1:32" x14ac:dyDescent="0.2">
      <c r="A56" s="97" t="s">
        <v>20</v>
      </c>
      <c r="B56" s="98"/>
      <c r="C56" s="98"/>
      <c r="D56" s="98">
        <v>0</v>
      </c>
      <c r="E56" s="98">
        <v>0</v>
      </c>
      <c r="F56" s="98">
        <v>0</v>
      </c>
      <c r="G56" s="98">
        <v>0</v>
      </c>
      <c r="H56" s="98">
        <v>319.2</v>
      </c>
      <c r="I56" s="98">
        <v>0</v>
      </c>
      <c r="J56" s="98">
        <v>0</v>
      </c>
      <c r="K56" s="98"/>
      <c r="L56" s="98"/>
      <c r="M56" s="98">
        <v>0</v>
      </c>
      <c r="N56" s="98">
        <v>19747.2</v>
      </c>
      <c r="O56" s="98">
        <v>1214.4000000000001</v>
      </c>
      <c r="P56" s="98">
        <v>1188</v>
      </c>
      <c r="Q56" s="98">
        <v>0</v>
      </c>
      <c r="R56" s="98">
        <v>0</v>
      </c>
      <c r="S56" s="98">
        <v>3168</v>
      </c>
      <c r="T56" s="98">
        <v>0</v>
      </c>
      <c r="U56" s="98">
        <v>1478.4</v>
      </c>
      <c r="V56" s="98">
        <v>0</v>
      </c>
      <c r="W56" s="98">
        <v>941.6</v>
      </c>
      <c r="X56" s="98">
        <v>0</v>
      </c>
      <c r="Y56" s="98">
        <v>0</v>
      </c>
      <c r="Z56" s="98">
        <v>0</v>
      </c>
      <c r="AA56" s="98">
        <v>281.60000000000002</v>
      </c>
      <c r="AB56" s="98">
        <v>0</v>
      </c>
      <c r="AC56" s="98">
        <v>12425.6</v>
      </c>
      <c r="AD56" s="98">
        <v>12434.4</v>
      </c>
      <c r="AE56" s="98">
        <v>0</v>
      </c>
      <c r="AF56" s="99">
        <v>0</v>
      </c>
    </row>
    <row r="57" spans="1:32" x14ac:dyDescent="0.2">
      <c r="A57" s="97" t="s">
        <v>21</v>
      </c>
      <c r="B57" s="98"/>
      <c r="C57" s="98"/>
      <c r="D57" s="98">
        <v>0</v>
      </c>
      <c r="E57" s="98">
        <v>0</v>
      </c>
      <c r="F57" s="98">
        <v>0</v>
      </c>
      <c r="G57" s="98">
        <v>0</v>
      </c>
      <c r="H57" s="98">
        <v>316.8</v>
      </c>
      <c r="I57" s="98">
        <v>0</v>
      </c>
      <c r="J57" s="98">
        <v>0</v>
      </c>
      <c r="K57" s="98"/>
      <c r="L57" s="98"/>
      <c r="M57" s="98">
        <v>0</v>
      </c>
      <c r="N57" s="98">
        <v>23073.600000000002</v>
      </c>
      <c r="O57" s="98">
        <v>1425.6000000000001</v>
      </c>
      <c r="P57" s="98">
        <v>1425.6000000000001</v>
      </c>
      <c r="Q57" s="98">
        <v>0</v>
      </c>
      <c r="R57" s="98">
        <v>0</v>
      </c>
      <c r="S57" s="98">
        <v>4382.4000000000005</v>
      </c>
      <c r="T57" s="98">
        <v>0</v>
      </c>
      <c r="U57" s="98">
        <v>739.2</v>
      </c>
      <c r="V57" s="98">
        <v>0</v>
      </c>
      <c r="W57" s="98">
        <v>510.40000000000003</v>
      </c>
      <c r="X57" s="98">
        <v>0</v>
      </c>
      <c r="Y57" s="98">
        <v>0</v>
      </c>
      <c r="Z57" s="98">
        <v>0</v>
      </c>
      <c r="AA57" s="98">
        <v>264</v>
      </c>
      <c r="AB57" s="98">
        <v>0</v>
      </c>
      <c r="AC57" s="98">
        <v>16086.4</v>
      </c>
      <c r="AD57" s="98">
        <v>16068.800000000001</v>
      </c>
      <c r="AE57" s="98">
        <v>0</v>
      </c>
      <c r="AF57" s="99">
        <v>0</v>
      </c>
    </row>
    <row r="58" spans="1:32" x14ac:dyDescent="0.2">
      <c r="A58" s="97" t="s">
        <v>22</v>
      </c>
      <c r="B58" s="98"/>
      <c r="C58" s="98"/>
      <c r="D58" s="98">
        <v>0</v>
      </c>
      <c r="E58" s="98">
        <v>0</v>
      </c>
      <c r="F58" s="98">
        <v>0</v>
      </c>
      <c r="G58" s="98">
        <v>0</v>
      </c>
      <c r="H58" s="98">
        <v>319.2</v>
      </c>
      <c r="I58" s="98">
        <v>0</v>
      </c>
      <c r="J58" s="98">
        <v>0</v>
      </c>
      <c r="K58" s="98"/>
      <c r="L58" s="98"/>
      <c r="M58" s="98">
        <v>0</v>
      </c>
      <c r="N58" s="98">
        <v>19562.400000000001</v>
      </c>
      <c r="O58" s="98">
        <v>1372.8</v>
      </c>
      <c r="P58" s="98">
        <v>1372.8</v>
      </c>
      <c r="Q58" s="98">
        <v>0</v>
      </c>
      <c r="R58" s="98">
        <v>0</v>
      </c>
      <c r="S58" s="98">
        <v>3766.4</v>
      </c>
      <c r="T58" s="98">
        <v>0</v>
      </c>
      <c r="U58" s="98">
        <v>510.40000000000003</v>
      </c>
      <c r="V58" s="98">
        <v>0</v>
      </c>
      <c r="W58" s="98">
        <v>440</v>
      </c>
      <c r="X58" s="98">
        <v>0</v>
      </c>
      <c r="Y58" s="98">
        <v>0</v>
      </c>
      <c r="Z58" s="98">
        <v>0</v>
      </c>
      <c r="AA58" s="98">
        <v>264</v>
      </c>
      <c r="AB58" s="98">
        <v>0</v>
      </c>
      <c r="AC58" s="98">
        <v>13464</v>
      </c>
      <c r="AD58" s="98">
        <v>13481.6</v>
      </c>
      <c r="AE58" s="98">
        <v>0</v>
      </c>
      <c r="AF58" s="99">
        <v>0</v>
      </c>
    </row>
    <row r="59" spans="1:32" x14ac:dyDescent="0.2">
      <c r="A59" s="97" t="s">
        <v>23</v>
      </c>
      <c r="B59" s="98"/>
      <c r="C59" s="98"/>
      <c r="D59" s="98">
        <v>0</v>
      </c>
      <c r="E59" s="98">
        <v>0</v>
      </c>
      <c r="F59" s="98">
        <v>0</v>
      </c>
      <c r="G59" s="98">
        <v>0</v>
      </c>
      <c r="H59" s="98">
        <v>316.8</v>
      </c>
      <c r="I59" s="98">
        <v>0</v>
      </c>
      <c r="J59" s="98">
        <v>0</v>
      </c>
      <c r="K59" s="98"/>
      <c r="L59" s="98"/>
      <c r="M59" s="98">
        <v>0</v>
      </c>
      <c r="N59" s="98">
        <v>21093.600000000002</v>
      </c>
      <c r="O59" s="98">
        <v>1214.4000000000001</v>
      </c>
      <c r="P59" s="98">
        <v>1214.4000000000001</v>
      </c>
      <c r="Q59" s="98">
        <v>0</v>
      </c>
      <c r="R59" s="98">
        <v>0</v>
      </c>
      <c r="S59" s="98">
        <v>3907.2000000000003</v>
      </c>
      <c r="T59" s="98">
        <v>0</v>
      </c>
      <c r="U59" s="98">
        <v>158.4</v>
      </c>
      <c r="V59" s="98">
        <v>105.60000000000001</v>
      </c>
      <c r="W59" s="98">
        <v>202.4</v>
      </c>
      <c r="X59" s="98">
        <v>8.8000000000000007</v>
      </c>
      <c r="Y59" s="98">
        <v>0</v>
      </c>
      <c r="Z59" s="98">
        <v>0</v>
      </c>
      <c r="AA59" s="98">
        <v>246.4</v>
      </c>
      <c r="AB59" s="98">
        <v>0</v>
      </c>
      <c r="AC59" s="98">
        <v>15910.4</v>
      </c>
      <c r="AD59" s="98">
        <v>15910.4</v>
      </c>
      <c r="AE59" s="98">
        <v>0</v>
      </c>
      <c r="AF59" s="99">
        <v>0</v>
      </c>
    </row>
    <row r="60" spans="1:32" x14ac:dyDescent="0.2">
      <c r="A60" s="135" t="s">
        <v>24</v>
      </c>
      <c r="B60" s="136"/>
      <c r="C60" s="136"/>
      <c r="D60" s="136">
        <v>0</v>
      </c>
      <c r="E60" s="136">
        <v>0</v>
      </c>
      <c r="F60" s="136">
        <v>0</v>
      </c>
      <c r="G60" s="136">
        <v>0</v>
      </c>
      <c r="H60" s="136">
        <v>316.8</v>
      </c>
      <c r="I60" s="136">
        <v>0</v>
      </c>
      <c r="J60" s="136">
        <v>0</v>
      </c>
      <c r="K60" s="136"/>
      <c r="L60" s="136"/>
      <c r="M60" s="136">
        <v>0</v>
      </c>
      <c r="N60" s="136">
        <v>18981.600000000002</v>
      </c>
      <c r="O60" s="136">
        <v>1372.8</v>
      </c>
      <c r="P60" s="136">
        <v>1372.8</v>
      </c>
      <c r="Q60" s="136">
        <v>0</v>
      </c>
      <c r="R60" s="136">
        <v>0</v>
      </c>
      <c r="S60" s="136">
        <v>3432</v>
      </c>
      <c r="T60" s="136">
        <v>0</v>
      </c>
      <c r="U60" s="136">
        <v>598.4</v>
      </c>
      <c r="V60" s="136">
        <v>17.600000000000001</v>
      </c>
      <c r="W60" s="136">
        <v>440</v>
      </c>
      <c r="X60" s="136">
        <v>8.8000000000000007</v>
      </c>
      <c r="Y60" s="136">
        <v>0</v>
      </c>
      <c r="Z60" s="136">
        <v>0</v>
      </c>
      <c r="AA60" s="136">
        <v>228.8</v>
      </c>
      <c r="AB60" s="136">
        <v>0</v>
      </c>
      <c r="AC60" s="136">
        <v>13112</v>
      </c>
      <c r="AD60" s="136">
        <v>13112</v>
      </c>
      <c r="AE60" s="136">
        <v>0</v>
      </c>
      <c r="AF60" s="137">
        <v>0</v>
      </c>
    </row>
    <row r="61" spans="1:32" x14ac:dyDescent="0.2">
      <c r="A61" s="97" t="s">
        <v>25</v>
      </c>
      <c r="B61" s="98"/>
      <c r="C61" s="98"/>
      <c r="D61" s="98">
        <v>0</v>
      </c>
      <c r="E61" s="98">
        <v>0</v>
      </c>
      <c r="F61" s="98">
        <v>0</v>
      </c>
      <c r="G61" s="98">
        <v>0</v>
      </c>
      <c r="H61" s="98">
        <v>319.2</v>
      </c>
      <c r="I61" s="98">
        <v>0</v>
      </c>
      <c r="J61" s="98">
        <v>0</v>
      </c>
      <c r="K61" s="98"/>
      <c r="L61" s="98"/>
      <c r="M61" s="98">
        <v>0</v>
      </c>
      <c r="N61" s="98">
        <v>15998.4</v>
      </c>
      <c r="O61" s="98">
        <v>1320</v>
      </c>
      <c r="P61" s="98">
        <v>1346.4</v>
      </c>
      <c r="Q61" s="98">
        <v>0</v>
      </c>
      <c r="R61" s="98">
        <v>0</v>
      </c>
      <c r="S61" s="98">
        <v>2675.2000000000003</v>
      </c>
      <c r="T61" s="98">
        <v>0</v>
      </c>
      <c r="U61" s="98">
        <v>968</v>
      </c>
      <c r="V61" s="98">
        <v>0</v>
      </c>
      <c r="W61" s="98">
        <v>642.4</v>
      </c>
      <c r="X61" s="98">
        <v>0</v>
      </c>
      <c r="Y61" s="98">
        <v>0</v>
      </c>
      <c r="Z61" s="98">
        <v>0</v>
      </c>
      <c r="AA61" s="98">
        <v>228.8</v>
      </c>
      <c r="AB61" s="98">
        <v>0</v>
      </c>
      <c r="AC61" s="98">
        <v>10137.6</v>
      </c>
      <c r="AD61" s="98">
        <v>10137.6</v>
      </c>
      <c r="AE61" s="98">
        <v>0</v>
      </c>
      <c r="AF61" s="99">
        <v>0</v>
      </c>
    </row>
    <row r="62" spans="1:32" ht="13.5" thickBot="1" x14ac:dyDescent="0.25">
      <c r="A62" s="100" t="s">
        <v>26</v>
      </c>
      <c r="B62" s="101"/>
      <c r="C62" s="101"/>
      <c r="D62" s="101">
        <v>0</v>
      </c>
      <c r="E62" s="101">
        <v>0</v>
      </c>
      <c r="F62" s="101">
        <v>0</v>
      </c>
      <c r="G62" s="101">
        <v>0</v>
      </c>
      <c r="H62" s="101">
        <v>319.2</v>
      </c>
      <c r="I62" s="101">
        <v>0</v>
      </c>
      <c r="J62" s="101">
        <v>0</v>
      </c>
      <c r="K62" s="101"/>
      <c r="L62" s="101"/>
      <c r="M62" s="101">
        <v>0</v>
      </c>
      <c r="N62" s="101">
        <v>20380.8</v>
      </c>
      <c r="O62" s="101">
        <v>1372.8</v>
      </c>
      <c r="P62" s="101">
        <v>1372.8</v>
      </c>
      <c r="Q62" s="101">
        <v>0</v>
      </c>
      <c r="R62" s="101">
        <v>0</v>
      </c>
      <c r="S62" s="101">
        <v>4259.2</v>
      </c>
      <c r="T62" s="101">
        <v>0</v>
      </c>
      <c r="U62" s="101">
        <v>598.4</v>
      </c>
      <c r="V62" s="101">
        <v>17.600000000000001</v>
      </c>
      <c r="W62" s="101">
        <v>431.2</v>
      </c>
      <c r="X62" s="101">
        <v>8.8000000000000007</v>
      </c>
      <c r="Y62" s="101">
        <v>0</v>
      </c>
      <c r="Z62" s="101">
        <v>0</v>
      </c>
      <c r="AA62" s="101">
        <v>228.8</v>
      </c>
      <c r="AB62" s="101">
        <v>0</v>
      </c>
      <c r="AC62" s="101">
        <v>13745.6</v>
      </c>
      <c r="AD62" s="101">
        <v>13745.6</v>
      </c>
      <c r="AE62" s="101">
        <v>0</v>
      </c>
      <c r="AF62" s="102">
        <v>0</v>
      </c>
    </row>
    <row r="63" spans="1:32" x14ac:dyDescent="0.2">
      <c r="A63" s="86" t="s">
        <v>2</v>
      </c>
      <c r="B63" s="89">
        <v>0</v>
      </c>
      <c r="C63" s="89">
        <v>0</v>
      </c>
      <c r="D63" s="89">
        <v>0</v>
      </c>
      <c r="E63" s="89">
        <v>1.2</v>
      </c>
      <c r="F63" s="89">
        <v>0</v>
      </c>
      <c r="G63" s="89">
        <v>1.2</v>
      </c>
      <c r="H63" s="89">
        <v>7380</v>
      </c>
      <c r="I63" s="89">
        <v>2.4</v>
      </c>
      <c r="J63" s="89">
        <v>0</v>
      </c>
      <c r="K63" s="89">
        <v>0</v>
      </c>
      <c r="L63" s="89">
        <v>0</v>
      </c>
      <c r="M63" s="89">
        <v>0</v>
      </c>
      <c r="N63" s="89">
        <v>413740.79999999999</v>
      </c>
      <c r="O63" s="89">
        <v>29779.199999999997</v>
      </c>
      <c r="P63" s="89">
        <v>29805.600000000002</v>
      </c>
      <c r="Q63" s="89">
        <v>0</v>
      </c>
      <c r="R63" s="89">
        <v>0</v>
      </c>
      <c r="S63" s="89">
        <v>72424</v>
      </c>
      <c r="T63" s="89">
        <v>0</v>
      </c>
      <c r="U63" s="89">
        <v>18480.000000000004</v>
      </c>
      <c r="V63" s="89">
        <v>1795.1999999999998</v>
      </c>
      <c r="W63" s="89">
        <v>12742.400000000001</v>
      </c>
      <c r="X63" s="89">
        <v>396.00000000000011</v>
      </c>
      <c r="Y63" s="89">
        <v>0</v>
      </c>
      <c r="Z63" s="89">
        <v>0</v>
      </c>
      <c r="AA63" s="89">
        <v>6177.6000000000013</v>
      </c>
      <c r="AB63" s="89">
        <v>0</v>
      </c>
      <c r="AC63" s="89">
        <v>279065.59999999992</v>
      </c>
      <c r="AD63" s="89">
        <v>279065.59999999992</v>
      </c>
      <c r="AE63" s="89">
        <v>0</v>
      </c>
      <c r="AF63" s="89">
        <v>0</v>
      </c>
    </row>
    <row r="70" spans="1:11" ht="15.75" x14ac:dyDescent="0.2">
      <c r="A70" s="104" t="s">
        <v>98</v>
      </c>
      <c r="B70" s="104"/>
      <c r="C70" s="104"/>
      <c r="D70" s="104"/>
      <c r="E70" s="104"/>
      <c r="F70" s="104"/>
      <c r="G70" s="104"/>
      <c r="H70" s="105"/>
      <c r="I70" s="105"/>
      <c r="J70" s="105"/>
      <c r="K70" s="105"/>
    </row>
    <row r="71" spans="1:11" ht="13.5" thickBot="1" x14ac:dyDescent="0.25">
      <c r="A71" s="106"/>
      <c r="B71" s="106"/>
      <c r="C71" s="106"/>
      <c r="D71" s="106"/>
      <c r="E71" s="106"/>
      <c r="F71" s="106"/>
      <c r="G71" s="106"/>
      <c r="H71" s="107"/>
      <c r="I71" s="107"/>
      <c r="J71" s="107"/>
      <c r="K71" s="107"/>
    </row>
    <row r="72" spans="1:11" ht="13.5" thickBot="1" x14ac:dyDescent="0.25">
      <c r="A72" s="108" t="s">
        <v>71</v>
      </c>
      <c r="B72" s="109"/>
      <c r="C72" s="110" t="s">
        <v>72</v>
      </c>
      <c r="D72" s="110" t="s">
        <v>73</v>
      </c>
      <c r="E72" s="110" t="s">
        <v>74</v>
      </c>
      <c r="F72" s="111"/>
      <c r="G72" s="111"/>
      <c r="H72" s="107"/>
      <c r="I72" s="107"/>
      <c r="J72" s="107"/>
      <c r="K72" s="107"/>
    </row>
    <row r="73" spans="1:11" ht="38.25" x14ac:dyDescent="0.2">
      <c r="A73" s="112" t="s">
        <v>75</v>
      </c>
      <c r="B73" s="113" t="s">
        <v>76</v>
      </c>
      <c r="C73" s="114">
        <v>125000</v>
      </c>
      <c r="D73" s="114">
        <v>125000</v>
      </c>
      <c r="E73" s="114">
        <v>125000</v>
      </c>
      <c r="F73" s="111"/>
      <c r="G73" s="111"/>
      <c r="H73" s="107"/>
      <c r="I73" s="107"/>
      <c r="J73" s="107"/>
      <c r="K73" s="107"/>
    </row>
    <row r="74" spans="1:11" ht="38.25" x14ac:dyDescent="0.2">
      <c r="A74" s="115" t="s">
        <v>77</v>
      </c>
      <c r="B74" s="116" t="s">
        <v>78</v>
      </c>
      <c r="C74" s="117">
        <v>6.8</v>
      </c>
      <c r="D74" s="117">
        <v>6.8</v>
      </c>
      <c r="E74" s="117">
        <v>6.8</v>
      </c>
      <c r="F74" s="111"/>
      <c r="G74" s="111"/>
      <c r="H74" s="107"/>
      <c r="I74" s="107"/>
      <c r="J74" s="107"/>
      <c r="K74" s="107"/>
    </row>
    <row r="75" spans="1:11" ht="38.25" x14ac:dyDescent="0.2">
      <c r="A75" s="115" t="s">
        <v>79</v>
      </c>
      <c r="B75" s="116" t="s">
        <v>80</v>
      </c>
      <c r="C75" s="117">
        <v>22.6</v>
      </c>
      <c r="D75" s="117">
        <v>22.6</v>
      </c>
      <c r="E75" s="117">
        <v>22.6</v>
      </c>
      <c r="F75" s="118"/>
      <c r="G75" s="118"/>
      <c r="H75" s="107"/>
      <c r="I75" s="107"/>
      <c r="J75" s="107"/>
      <c r="K75" s="107"/>
    </row>
    <row r="76" spans="1:11" ht="38.25" x14ac:dyDescent="0.2">
      <c r="A76" s="115" t="s">
        <v>81</v>
      </c>
      <c r="B76" s="116" t="s">
        <v>82</v>
      </c>
      <c r="C76" s="117">
        <v>1.19</v>
      </c>
      <c r="D76" s="117">
        <v>1.19</v>
      </c>
      <c r="E76" s="117">
        <v>1.19</v>
      </c>
      <c r="F76" s="118"/>
      <c r="G76" s="118"/>
      <c r="H76" s="107"/>
      <c r="I76" s="107"/>
      <c r="J76" s="107"/>
      <c r="K76" s="107"/>
    </row>
    <row r="77" spans="1:11" ht="51" x14ac:dyDescent="0.2">
      <c r="A77" s="115" t="s">
        <v>83</v>
      </c>
      <c r="B77" s="116" t="s">
        <v>84</v>
      </c>
      <c r="C77" s="117">
        <v>10.5</v>
      </c>
      <c r="D77" s="117">
        <v>10.5</v>
      </c>
      <c r="E77" s="117">
        <v>10.5</v>
      </c>
      <c r="F77" s="111" t="s">
        <v>85</v>
      </c>
      <c r="G77" s="111" t="s">
        <v>86</v>
      </c>
      <c r="H77" s="107"/>
      <c r="I77" s="119" t="s">
        <v>87</v>
      </c>
      <c r="J77" s="111" t="s">
        <v>86</v>
      </c>
      <c r="K77" s="107"/>
    </row>
    <row r="78" spans="1:11" x14ac:dyDescent="0.2">
      <c r="A78" s="120" t="s">
        <v>88</v>
      </c>
      <c r="B78" s="116" t="s">
        <v>89</v>
      </c>
      <c r="C78" s="121">
        <f>D10</f>
        <v>476</v>
      </c>
      <c r="D78" s="122">
        <f>D16</f>
        <v>444</v>
      </c>
      <c r="E78" s="122">
        <f>D28</f>
        <v>532</v>
      </c>
      <c r="F78" s="123">
        <f>C78/1000</f>
        <v>0.47599999999999998</v>
      </c>
      <c r="G78" s="123">
        <f>C79/1000</f>
        <v>0.29760000000000003</v>
      </c>
      <c r="H78" s="119">
        <v>4</v>
      </c>
      <c r="I78" s="124">
        <f>N10/1000+F78</f>
        <v>28.380799999999997</v>
      </c>
      <c r="J78" s="124">
        <f>N42/1000+G78</f>
        <v>15.0288</v>
      </c>
      <c r="K78" s="107"/>
    </row>
    <row r="79" spans="1:11" x14ac:dyDescent="0.2">
      <c r="A79" s="125"/>
      <c r="B79" s="116" t="s">
        <v>90</v>
      </c>
      <c r="C79" s="122">
        <f>H42</f>
        <v>297.60000000000002</v>
      </c>
      <c r="D79" s="122">
        <f>H48</f>
        <v>271.2</v>
      </c>
      <c r="E79" s="122">
        <f>H60</f>
        <v>316.8</v>
      </c>
      <c r="F79" s="123">
        <f>D78/1000</f>
        <v>0.44400000000000001</v>
      </c>
      <c r="G79" s="123">
        <f>D79/1000</f>
        <v>0.2712</v>
      </c>
      <c r="H79" s="119">
        <v>10</v>
      </c>
      <c r="I79" s="124">
        <f>N16/1000+F79</f>
        <v>40.413600000000002</v>
      </c>
      <c r="J79" s="124">
        <f>N48/1000+G79</f>
        <v>16.164000000000001</v>
      </c>
      <c r="K79" s="107"/>
    </row>
    <row r="80" spans="1:11" x14ac:dyDescent="0.2">
      <c r="A80" s="126"/>
      <c r="B80" s="116" t="s">
        <v>91</v>
      </c>
      <c r="C80" s="127">
        <f>SQRT(C78^2+C79^2)</f>
        <v>561.37488365618924</v>
      </c>
      <c r="D80" s="127">
        <f>SQRT(D78^2+D79^2)</f>
        <v>520.27438914480501</v>
      </c>
      <c r="E80" s="127">
        <f>SQRT(E78^2+E79^2)</f>
        <v>619.18191188050707</v>
      </c>
      <c r="F80" s="123">
        <f>E78/1000</f>
        <v>0.53200000000000003</v>
      </c>
      <c r="G80" s="123">
        <f>E79/1000</f>
        <v>0.31680000000000003</v>
      </c>
      <c r="H80" s="119">
        <v>22</v>
      </c>
      <c r="I80" s="124">
        <f>N28/1000+F80</f>
        <v>54.20320000000001</v>
      </c>
      <c r="J80" s="124">
        <f>N60/1000+G80</f>
        <v>19.298400000000004</v>
      </c>
      <c r="K80" s="107"/>
    </row>
    <row r="81" spans="1:11" ht="39" thickBot="1" x14ac:dyDescent="0.25">
      <c r="A81" s="128" t="s">
        <v>92</v>
      </c>
      <c r="B81" s="129" t="s">
        <v>93</v>
      </c>
      <c r="C81" s="130">
        <f>C80/C73</f>
        <v>4.490999069249514E-3</v>
      </c>
      <c r="D81" s="130">
        <f>D80/D73</f>
        <v>4.1621951131584397E-3</v>
      </c>
      <c r="E81" s="130">
        <f>E80/E73</f>
        <v>4.9534552950440567E-3</v>
      </c>
      <c r="F81" s="118"/>
      <c r="G81" s="118"/>
      <c r="H81" s="107"/>
      <c r="I81" s="107"/>
      <c r="J81" s="107"/>
      <c r="K81" s="107"/>
    </row>
    <row r="82" spans="1:11" ht="38.25" x14ac:dyDescent="0.2">
      <c r="A82" s="112" t="s">
        <v>94</v>
      </c>
      <c r="B82" s="113" t="s">
        <v>95</v>
      </c>
      <c r="C82" s="131">
        <f>C75*C81^2+C74</f>
        <v>6.8004558210416635</v>
      </c>
      <c r="D82" s="131">
        <f>D75*D81^2+D74</f>
        <v>6.8003915194204154</v>
      </c>
      <c r="E82" s="131">
        <f>E75*E81^2+E74</f>
        <v>6.8005545298575356</v>
      </c>
      <c r="F82" s="118"/>
      <c r="G82" s="118"/>
      <c r="H82" s="107"/>
      <c r="I82" s="107"/>
      <c r="J82" s="107"/>
      <c r="K82" s="107"/>
    </row>
    <row r="83" spans="1:11" ht="51.75" thickBot="1" x14ac:dyDescent="0.25">
      <c r="A83" s="132" t="s">
        <v>96</v>
      </c>
      <c r="B83" s="133" t="s">
        <v>97</v>
      </c>
      <c r="C83" s="134">
        <f>(C77*C81^2+C76)/100*C73</f>
        <v>1487.7647190783998</v>
      </c>
      <c r="D83" s="134">
        <f>(D77*D81^2+D76)/100*D73</f>
        <v>1487.7273757696</v>
      </c>
      <c r="E83" s="134">
        <f>(E77*E81^2+E76)/100*E73</f>
        <v>1487.8220444415999</v>
      </c>
      <c r="F83" s="118"/>
      <c r="G83" s="118"/>
      <c r="H83" s="107"/>
      <c r="I83" s="107"/>
      <c r="J83" s="107"/>
      <c r="K83" s="107"/>
    </row>
  </sheetData>
  <mergeCells count="3">
    <mergeCell ref="A70:G71"/>
    <mergeCell ref="A72:B72"/>
    <mergeCell ref="A78:A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220 кВ Октябрьская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2018-06-29T06:53:24Z</dcterms:modified>
</cp:coreProperties>
</file>